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D:\Berrak\Proyecto de Tesis - Stephano Fabrizzio Berrospi Novoa\Tesis I\2ER\Exceles\"/>
    </mc:Choice>
  </mc:AlternateContent>
  <xr:revisionPtr revIDLastSave="0" documentId="13_ncr:1_{E4AAF2BA-F3DC-41B8-8630-496E9F63B2C6}" xr6:coauthVersionLast="38" xr6:coauthVersionMax="38" xr10:uidLastSave="{00000000-0000-0000-0000-000000000000}"/>
  <bookViews>
    <workbookView xWindow="0" yWindow="0" windowWidth="20490" windowHeight="7755" xr2:uid="{00000000-000D-0000-FFFF-FFFF00000000}"/>
  </bookViews>
  <sheets>
    <sheet name="CRONOGRAMA" sheetId="1" r:id="rId1"/>
    <sheet name="PPTO" sheetId="2" r:id="rId2"/>
    <sheet name="Hoja1" sheetId="3" r:id="rId3"/>
    <sheet name="Hoja2" sheetId="4" r:id="rId4"/>
    <sheet name="Hoja8" sheetId="10" r:id="rId5"/>
    <sheet name="Hoja3" sheetId="5" r:id="rId6"/>
    <sheet name="Hoja4" sheetId="6" r:id="rId7"/>
    <sheet name="Hoja5" sheetId="7" r:id="rId8"/>
    <sheet name="Hoja6" sheetId="8" r:id="rId9"/>
    <sheet name="Hoja7" sheetId="9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6" i="10" l="1"/>
  <c r="H7" i="10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5" i="10"/>
  <c r="G29" i="10"/>
  <c r="E29" i="10"/>
  <c r="F29" i="10"/>
  <c r="D29" i="10"/>
  <c r="H29" i="10" l="1"/>
  <c r="D12" i="7" l="1"/>
  <c r="E12" i="7"/>
  <c r="F12" i="7"/>
  <c r="G12" i="7"/>
  <c r="H12" i="7"/>
  <c r="I12" i="7"/>
  <c r="J12" i="7"/>
  <c r="K12" i="7"/>
  <c r="L12" i="7"/>
  <c r="M12" i="7"/>
  <c r="N12" i="7"/>
  <c r="C12" i="7"/>
  <c r="K27" i="5" l="1"/>
  <c r="J36" i="5"/>
  <c r="I36" i="5"/>
  <c r="K35" i="5"/>
  <c r="K34" i="5"/>
  <c r="K33" i="5"/>
  <c r="J29" i="5"/>
  <c r="I29" i="5"/>
  <c r="H29" i="5"/>
  <c r="K28" i="5"/>
  <c r="K26" i="5"/>
  <c r="K25" i="5"/>
  <c r="K24" i="5"/>
  <c r="K23" i="5"/>
  <c r="J19" i="5"/>
  <c r="I19" i="5"/>
  <c r="H19" i="5"/>
  <c r="K18" i="5"/>
  <c r="K17" i="5"/>
  <c r="K16" i="5"/>
  <c r="K15" i="5"/>
  <c r="K7" i="5"/>
  <c r="K8" i="5"/>
  <c r="K9" i="5"/>
  <c r="K10" i="5"/>
  <c r="K6" i="5"/>
  <c r="I11" i="5"/>
  <c r="J11" i="5"/>
  <c r="H11" i="5"/>
  <c r="E28" i="4"/>
  <c r="F28" i="4"/>
  <c r="G28" i="4"/>
  <c r="D28" i="4"/>
  <c r="F5" i="3"/>
  <c r="R45" i="3"/>
  <c r="O45" i="3"/>
  <c r="L45" i="3"/>
  <c r="I45" i="3"/>
  <c r="F45" i="3"/>
  <c r="K19" i="5" l="1"/>
  <c r="K36" i="5"/>
  <c r="K29" i="5"/>
  <c r="K11" i="5"/>
  <c r="J77" i="2"/>
  <c r="J54" i="2"/>
  <c r="J42" i="2"/>
  <c r="I88" i="2"/>
  <c r="I87" i="2"/>
  <c r="I85" i="2"/>
  <c r="I84" i="2"/>
  <c r="I83" i="2"/>
  <c r="I82" i="2"/>
  <c r="I69" i="2"/>
  <c r="J68" i="2" s="1"/>
  <c r="J70" i="2" s="1"/>
  <c r="I63" i="2"/>
  <c r="J62" i="2" s="1"/>
  <c r="J64" i="2" s="1"/>
  <c r="I76" i="2"/>
  <c r="I75" i="2"/>
  <c r="J74" i="2" s="1"/>
  <c r="I53" i="2"/>
  <c r="I52" i="2"/>
  <c r="I51" i="2"/>
  <c r="J50" i="2" s="1"/>
  <c r="I49" i="2"/>
  <c r="I48" i="2"/>
  <c r="I47" i="2"/>
  <c r="I34" i="2"/>
  <c r="I33" i="2"/>
  <c r="I30" i="2"/>
  <c r="I29" i="2"/>
  <c r="I28" i="2"/>
  <c r="I27" i="2"/>
  <c r="J81" i="2" l="1"/>
  <c r="J86" i="2"/>
  <c r="J89" i="2"/>
  <c r="J46" i="2"/>
  <c r="J57" i="2"/>
  <c r="I22" i="2" l="1"/>
  <c r="I9" i="2"/>
  <c r="I8" i="2"/>
  <c r="J7" i="2" l="1"/>
  <c r="I35" i="2" l="1"/>
  <c r="I25" i="2"/>
  <c r="I23" i="2"/>
  <c r="I26" i="2"/>
  <c r="I24" i="2"/>
  <c r="I19" i="2"/>
  <c r="I20" i="2"/>
  <c r="I18" i="2"/>
  <c r="I12" i="2"/>
  <c r="I13" i="2"/>
  <c r="I14" i="2"/>
  <c r="I15" i="2"/>
  <c r="I16" i="2"/>
  <c r="I11" i="2"/>
  <c r="J21" i="2" l="1"/>
  <c r="J10" i="2"/>
  <c r="J17" i="2"/>
  <c r="I32" i="2"/>
  <c r="J31" i="2" s="1"/>
  <c r="J36" i="2" l="1"/>
</calcChain>
</file>

<file path=xl/sharedStrings.xml><?xml version="1.0" encoding="utf-8"?>
<sst xmlns="http://schemas.openxmlformats.org/spreadsheetml/2006/main" count="622" uniqueCount="272">
  <si>
    <t>DESCRIPCION</t>
  </si>
  <si>
    <t>MES 1</t>
  </si>
  <si>
    <t>MES 2</t>
  </si>
  <si>
    <t>MES 3</t>
  </si>
  <si>
    <t>MES 4</t>
  </si>
  <si>
    <t>MES 5</t>
  </si>
  <si>
    <t>MES 6</t>
  </si>
  <si>
    <t>MES 7</t>
  </si>
  <si>
    <t>MES 8</t>
  </si>
  <si>
    <t>FASE I</t>
  </si>
  <si>
    <t>FASE II</t>
  </si>
  <si>
    <t>FASE III</t>
  </si>
  <si>
    <t>FASE IV</t>
  </si>
  <si>
    <t>Elaboración final del proyecto.</t>
  </si>
  <si>
    <t>Revisiones parciales por parte del asesor.</t>
  </si>
  <si>
    <t>Presentación y Sustentación Final de Tesis.</t>
  </si>
  <si>
    <t>CÓDIGO</t>
  </si>
  <si>
    <t xml:space="preserve">UNIDAD </t>
  </si>
  <si>
    <t>CANTIDAD</t>
  </si>
  <si>
    <t>C.UNITARIO</t>
  </si>
  <si>
    <t>PARCIAL</t>
  </si>
  <si>
    <t>TOTAL</t>
  </si>
  <si>
    <t>MATERIALES</t>
  </si>
  <si>
    <t>Papel A4 - 80g</t>
  </si>
  <si>
    <t>Libros de referencia</t>
  </si>
  <si>
    <t>Utiles de escritorio</t>
  </si>
  <si>
    <t>Tintas de impresiones menores</t>
  </si>
  <si>
    <t>Discos (CD,DVD)</t>
  </si>
  <si>
    <t>Und</t>
  </si>
  <si>
    <t>Mill</t>
  </si>
  <si>
    <t>Glb</t>
  </si>
  <si>
    <t>5.3.11.30</t>
  </si>
  <si>
    <t>5.3.11.51</t>
  </si>
  <si>
    <t>ALQUILER DE EQUIPOS Y/O ADQUISICION DE EQUIPOS MENORES</t>
  </si>
  <si>
    <t>Laptop portatil</t>
  </si>
  <si>
    <t>Impresora multifuncional</t>
  </si>
  <si>
    <t>Cámara fotográfica digital</t>
  </si>
  <si>
    <t>5.3.11.39</t>
  </si>
  <si>
    <t>SERVICIOS DE TERCEROS</t>
  </si>
  <si>
    <t>Fotocopias</t>
  </si>
  <si>
    <t>Servicios de Internet</t>
  </si>
  <si>
    <t>Servicios de celular RPM</t>
  </si>
  <si>
    <t>Energía electrica</t>
  </si>
  <si>
    <t>Mes</t>
  </si>
  <si>
    <t>Anillado</t>
  </si>
  <si>
    <t>Empastado</t>
  </si>
  <si>
    <t>VIATICOS Y ASIGNACIONES</t>
  </si>
  <si>
    <t>Movilidad local</t>
  </si>
  <si>
    <t>Alimentacion eventual</t>
  </si>
  <si>
    <t>COSTO TOTAL DE TESIS</t>
  </si>
  <si>
    <t>RECURSOS PROPIOS</t>
  </si>
  <si>
    <t>RECURSOS NO DISPONIBLES: AUTOFINANCIAMIENTO</t>
  </si>
  <si>
    <t xml:space="preserve"> TOTAL </t>
  </si>
  <si>
    <t>Presentación formal y coordinación con las autoridades competentes.</t>
  </si>
  <si>
    <t xml:space="preserve">Visita a la zona del proyecto y recolección de información. </t>
  </si>
  <si>
    <t xml:space="preserve">Identificación de la situación problemática de la zona de estudio. </t>
  </si>
  <si>
    <t xml:space="preserve">Recolección de información bibliográfica y antecedentes del proyecto. </t>
  </si>
  <si>
    <t xml:space="preserve">Revisión de la normativa vigente. </t>
  </si>
  <si>
    <t xml:space="preserve">Estudio de tráfico. </t>
  </si>
  <si>
    <t xml:space="preserve">Levantamiento topográfico. </t>
  </si>
  <si>
    <t xml:space="preserve">Elaboración de planos topográficos del área del proyecto. </t>
  </si>
  <si>
    <t xml:space="preserve">Elaboración de planos del diseño de rutas. </t>
  </si>
  <si>
    <t xml:space="preserve">Determinar los beneficios y rentabilidad de las alternativas propuestas. </t>
  </si>
  <si>
    <t xml:space="preserve">Elaboración del diseño geométrico de la mejor propuesta. </t>
  </si>
  <si>
    <t xml:space="preserve">Elaboración de planos del diseño geométrico. </t>
  </si>
  <si>
    <t xml:space="preserve">Toma de muestras para ensayos de mecánica de suelos. </t>
  </si>
  <si>
    <t xml:space="preserve">Realización de ensayos de mecánica de suelos </t>
  </si>
  <si>
    <t xml:space="preserve">Estudio de canteras y botaderos </t>
  </si>
  <si>
    <t xml:space="preserve">Proceso y toma de datos para la evaluación de impacto ambiental. </t>
  </si>
  <si>
    <t xml:space="preserve">Evaluación y elección del tipo de estructura y superficie de rodadura. </t>
  </si>
  <si>
    <t xml:space="preserve">Diseño del tipo de estructura y superficie de rodadura. </t>
  </si>
  <si>
    <t xml:space="preserve">Estudio hidrológico e hidráulico. </t>
  </si>
  <si>
    <t xml:space="preserve">Diseño de las obras de arte. </t>
  </si>
  <si>
    <t xml:space="preserve">Elaboración de planos del diseño de obras de arte. </t>
  </si>
  <si>
    <t xml:space="preserve">Metrados. </t>
  </si>
  <si>
    <t xml:space="preserve">Análisis de costos unitarios. </t>
  </si>
  <si>
    <t xml:space="preserve">Elaboración de costos y presupuestos. </t>
  </si>
  <si>
    <t xml:space="preserve">Cronograma de ejecución de obras. </t>
  </si>
  <si>
    <t xml:space="preserve">Elaboración de informe final de la evaluación de impacto ambiental. </t>
  </si>
  <si>
    <t xml:space="preserve">Conclusiones y recomendaciones. </t>
  </si>
  <si>
    <t>RECURSOS HUMANOS</t>
  </si>
  <si>
    <t xml:space="preserve">Personal de apoyo para levantamientos topográficos </t>
  </si>
  <si>
    <t>Personal de apoyo para calicatas</t>
  </si>
  <si>
    <t>Dia</t>
  </si>
  <si>
    <t>Memoria USB 16 GB</t>
  </si>
  <si>
    <t>Ploteo de Planos</t>
  </si>
  <si>
    <t>Estudios de suelos</t>
  </si>
  <si>
    <t>Estudios topográficos</t>
  </si>
  <si>
    <t>Movilidad fuera de la Zona (Viajes)</t>
  </si>
  <si>
    <t>Alojamiento</t>
  </si>
  <si>
    <t>RECURSOS DISPONIBLES POR PARTE DE LA MUNICIPALIDAD DISTRITAL DE ARAMANGO</t>
  </si>
  <si>
    <t>RECURSOS DISPONIBLES POR EL LABORATORIO DE INGENIERIA CIVIL DE LA USAT</t>
  </si>
  <si>
    <t>Departamento</t>
  </si>
  <si>
    <t>Provincia</t>
  </si>
  <si>
    <t>Distrito</t>
  </si>
  <si>
    <t>Población (hab.)</t>
  </si>
  <si>
    <t>Edad</t>
  </si>
  <si>
    <t>Total</t>
  </si>
  <si>
    <t xml:space="preserve"> Total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</si>
  <si>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</si>
  <si>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</si>
  <si>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</si>
  <si>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</si>
  <si>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</si>
  <si>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</si>
  <si>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</si>
  <si>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</si>
  <si>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</si>
  <si>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</si>
  <si>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</si>
  <si>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</si>
  <si>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80+</t>
  </si>
  <si>
    <t>POBLACIÓN DISTRITO DE ARAMANGO, 2017</t>
  </si>
  <si>
    <t>POBLACIÓN DISTRITO DE ARAMANGO, 2016</t>
  </si>
  <si>
    <t>POBLACIÓN DISTRITO DE ARAMANGO. 2015</t>
  </si>
  <si>
    <t>POBLACIÓN DISTRITO DE ARAMANGO,2014</t>
  </si>
  <si>
    <t>POBLACIÓN DISTRITO DE ARAMANGO2013</t>
  </si>
  <si>
    <t>POBLACIÓN FEMENINA Y EN ESTADO DE GESTACION DE ARAMANGO, 2017</t>
  </si>
  <si>
    <t>Gestantes</t>
  </si>
  <si>
    <t>Población Femenina</t>
  </si>
  <si>
    <t>15-19</t>
  </si>
  <si>
    <t>20-49</t>
  </si>
  <si>
    <t>10-14</t>
  </si>
  <si>
    <t>Población Femenina Total</t>
  </si>
  <si>
    <t>ÁREA ACTIVA DE PRODUCCIÓN AGRÍCOLA</t>
  </si>
  <si>
    <t>CULTIVOS</t>
  </si>
  <si>
    <t>Arracacha</t>
  </si>
  <si>
    <t xml:space="preserve">TOTAL </t>
  </si>
  <si>
    <t>Aji</t>
  </si>
  <si>
    <t>Azafran</t>
  </si>
  <si>
    <t>Cacao</t>
  </si>
  <si>
    <t>Café</t>
  </si>
  <si>
    <t>Caña de azucar (Para Alcohol)</t>
  </si>
  <si>
    <t>Caña de azucar (Para Fruta)</t>
  </si>
  <si>
    <t>Caña de Guayaquil</t>
  </si>
  <si>
    <t>Cocotero</t>
  </si>
  <si>
    <t>Grama Azul</t>
  </si>
  <si>
    <t>Granadilla</t>
  </si>
  <si>
    <t>Limon Dulce</t>
  </si>
  <si>
    <t>Limon Sutil</t>
  </si>
  <si>
    <t>Maiz Amarillo Duro</t>
  </si>
  <si>
    <t>Naranjo</t>
  </si>
  <si>
    <t>Noni</t>
  </si>
  <si>
    <t>Palto</t>
  </si>
  <si>
    <t xml:space="preserve">Papaya </t>
  </si>
  <si>
    <t>Pasto Oliva</t>
  </si>
  <si>
    <t>Pituca</t>
  </si>
  <si>
    <t>Piña</t>
  </si>
  <si>
    <t>Platano</t>
  </si>
  <si>
    <t xml:space="preserve">Yacon </t>
  </si>
  <si>
    <t>Yuca</t>
  </si>
  <si>
    <t>Siembras (ha.)</t>
  </si>
  <si>
    <t>Cosechas (ha.)</t>
  </si>
  <si>
    <t>Rendimiento (kg./ha.)</t>
  </si>
  <si>
    <t>Produccion (t.)</t>
  </si>
  <si>
    <t>-</t>
  </si>
  <si>
    <t>Nombre I.E.</t>
  </si>
  <si>
    <t>Nivel</t>
  </si>
  <si>
    <t>Ubicación</t>
  </si>
  <si>
    <t>Primaria</t>
  </si>
  <si>
    <t>I.E. N° 16 664</t>
  </si>
  <si>
    <t>I.E. N° 17 176</t>
  </si>
  <si>
    <t>I.E. N° 16 684</t>
  </si>
  <si>
    <t>Inicial</t>
  </si>
  <si>
    <t>San Francisco</t>
  </si>
  <si>
    <t>Buenos Aires</t>
  </si>
  <si>
    <t>Chinganza</t>
  </si>
  <si>
    <t>Alumnos (2017)</t>
  </si>
  <si>
    <t>Grados</t>
  </si>
  <si>
    <t>Primero</t>
  </si>
  <si>
    <t>Segundo</t>
  </si>
  <si>
    <t>Tercero</t>
  </si>
  <si>
    <t>Cuarto</t>
  </si>
  <si>
    <t>Quinto</t>
  </si>
  <si>
    <t xml:space="preserve">Seccion </t>
  </si>
  <si>
    <t xml:space="preserve">Hombre </t>
  </si>
  <si>
    <t>Mujeres</t>
  </si>
  <si>
    <t>I.E. N° 16 664 - Primaria</t>
  </si>
  <si>
    <t>I.E. N° 17 176 - Primaria</t>
  </si>
  <si>
    <t>I.E. N° 16 684 - Primaria</t>
  </si>
  <si>
    <t>I.E. N° 16 684 - Inicial</t>
  </si>
  <si>
    <t>Sexto</t>
  </si>
  <si>
    <t>Tres Años</t>
  </si>
  <si>
    <t>Cuatro Años</t>
  </si>
  <si>
    <t>Cinco Años</t>
  </si>
  <si>
    <t>Unica</t>
  </si>
  <si>
    <t>Altura m.s.n.m.</t>
  </si>
  <si>
    <t>Amazonas</t>
  </si>
  <si>
    <t>Bagua</t>
  </si>
  <si>
    <t>Aramango</t>
  </si>
  <si>
    <r>
      <rPr>
        <b/>
        <sz val="11"/>
        <color theme="1"/>
        <rFont val="Calibri"/>
        <family val="2"/>
        <scheme val="minor"/>
      </rPr>
      <t>Fuente:</t>
    </r>
    <r>
      <rPr>
        <sz val="11"/>
        <color theme="1"/>
        <rFont val="Calibri"/>
        <family val="2"/>
        <scheme val="minor"/>
      </rPr>
      <t xml:space="preserve"> INEI</t>
    </r>
  </si>
  <si>
    <t>Departamento, provincia y distrito</t>
  </si>
  <si>
    <t xml:space="preserve">Tasa de Analfabetismo </t>
  </si>
  <si>
    <t>Sexo</t>
  </si>
  <si>
    <t>Hombre</t>
  </si>
  <si>
    <t>Mujer</t>
  </si>
  <si>
    <t>PERÚ</t>
  </si>
  <si>
    <t>AMAZONAS</t>
  </si>
  <si>
    <t>BAGUA</t>
  </si>
  <si>
    <t>ARAMANGO</t>
  </si>
  <si>
    <t>Extensión Territorial (km2)</t>
  </si>
  <si>
    <t>Desde</t>
  </si>
  <si>
    <t>Hasta</t>
  </si>
  <si>
    <t xml:space="preserve">Modo de Transporte </t>
  </si>
  <si>
    <t>Distancia</t>
  </si>
  <si>
    <t>Tiempo</t>
  </si>
  <si>
    <t xml:space="preserve">A pie </t>
  </si>
  <si>
    <r>
      <rPr>
        <b/>
        <sz val="11"/>
        <color theme="1"/>
        <rFont val="Calibri"/>
        <family val="2"/>
        <scheme val="minor"/>
      </rPr>
      <t>Fuente:</t>
    </r>
    <r>
      <rPr>
        <sz val="11"/>
        <color theme="1"/>
        <rFont val="Calibri"/>
        <family val="2"/>
        <scheme val="minor"/>
      </rPr>
      <t xml:space="preserve"> Elaboración Propia</t>
    </r>
  </si>
  <si>
    <t>PRESUPUESTO DEL DESARROLLO DEL PROYECTO: DISEÑO DE LA TROCHA CARROZABLE DE ARAMANGO – SAN FRANCISCO – SECTOR LA FILA – BUENOS AIRES – CHINGANZA, DISTRITO DE ARAMANGO, PROVINCIA DE BAGUA , DEPARTAMENTO DE AMAZONAS, 2018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</si>
  <si>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</si>
  <si>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</si>
  <si>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</si>
  <si>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</si>
  <si>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</si>
  <si>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</si>
  <si>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</si>
  <si>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</si>
  <si>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</si>
  <si>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</si>
  <si>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</si>
  <si>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</si>
  <si>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</si>
  <si>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Periodo</t>
  </si>
  <si>
    <t>2013 - 2017</t>
  </si>
  <si>
    <t>Precipitaciones Pluviales Mensuales según datos de Estación Aramango (00061) Periodo 2013 - 2017</t>
  </si>
  <si>
    <t>Promedio de Precipitaciones Pluviales Mensuales según datos de Estación Aramango (00061) Periodo 2013 - 2017</t>
  </si>
  <si>
    <t>Población</t>
  </si>
  <si>
    <t>Producción</t>
  </si>
  <si>
    <t>Carcasa</t>
  </si>
  <si>
    <t>Peso Vivo</t>
  </si>
  <si>
    <t>Precio en Chacra</t>
  </si>
  <si>
    <t>Variable</t>
  </si>
  <si>
    <t>Unidad de Medida</t>
  </si>
  <si>
    <t>Unidades</t>
  </si>
  <si>
    <t>Unidades (Saca)</t>
  </si>
  <si>
    <t>(Kg)</t>
  </si>
  <si>
    <t>(S/. Kg)</t>
  </si>
  <si>
    <t>Producción (Huevos)</t>
  </si>
  <si>
    <t>Precio en chacra</t>
  </si>
  <si>
    <t>Gallinas Postura</t>
  </si>
  <si>
    <t>Producción (Leche)</t>
  </si>
  <si>
    <t>Vacas Ordeño</t>
  </si>
  <si>
    <t>Lana</t>
  </si>
  <si>
    <t>(Libras)</t>
  </si>
  <si>
    <t>Anim. Esquil.</t>
  </si>
  <si>
    <t>(S/. Lb)</t>
  </si>
  <si>
    <t>Lt</t>
  </si>
  <si>
    <t>(S/. Lt)</t>
  </si>
  <si>
    <t>Gallinas</t>
  </si>
  <si>
    <t>Patos</t>
  </si>
  <si>
    <t>Pavos</t>
  </si>
  <si>
    <t>Vacuno</t>
  </si>
  <si>
    <t>Ovino de Pelo (Peliguey) Blackvell</t>
  </si>
  <si>
    <t>Porcino</t>
  </si>
  <si>
    <t>Caprino</t>
  </si>
  <si>
    <t>Cuyes</t>
  </si>
  <si>
    <t>Especie</t>
  </si>
  <si>
    <t>Población / Perspectivas</t>
  </si>
  <si>
    <t>Producción Pecuaria en el Distrito de Aramango</t>
  </si>
  <si>
    <t>Años</t>
  </si>
  <si>
    <t>N° Defumciones</t>
  </si>
  <si>
    <t>Población INEI</t>
  </si>
  <si>
    <t>Tasa X 10000</t>
  </si>
  <si>
    <t xml:space="preserve">Evaluación de dos alternativas y elección de la mejor propuesta de diseño. </t>
  </si>
  <si>
    <t>Rendimiento (Tn./ha.)</t>
  </si>
  <si>
    <t>Produccion (tn.)</t>
  </si>
  <si>
    <t>Consumo Local (tn.)</t>
  </si>
  <si>
    <t>Excedente de Producción (tn.)</t>
  </si>
  <si>
    <t>EXCEDENTES DE PRODUCCIÓN POR CULTIVO</t>
  </si>
  <si>
    <t>CRONOGRAMA DEL DESARROLLO DEL PROYECTO:  DISEÑO DE LA CARRETERA ARAMANGO – SAN FRANCISCO – SECTOR LA FILA – BUENOS AIRES – CHINGANZA, DISTRITO DE ARAMANGO, PROVINCIA DE BAGUA , DEPARTAMENTO DE AMAZONAS, 2018</t>
  </si>
  <si>
    <t>17.5 km</t>
  </si>
  <si>
    <t>05 Horas a 06 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</si>
</sst>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S/.&quot;\ * #,##0.00_ ;_ &quot;S/.&quot;\ * \-#,##0.00_ ;_ &quot;S/.&quot;\ * &quot;-&quot;??_ ;_ @_ "/>
    <numFmt numFmtId="165" formatCode="&quot;S/.&quot;\ #,##0.00"/>
    <numFmt numFmtId="166" formatCode="#,##0.0"/>
  </numFmts>
  <fonts count="2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Bell MT"/>
      <family val="1"/>
    </font>
    <font>
      <b/>
      <sz val="11"/>
      <color theme="0"/>
      <name val="Bell MT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0000"/>
      <name val="Belwe Lt BT"/>
      <family val="1"/>
    </font>
    <font>
      <sz val="11"/>
      <color rgb="FF000000"/>
      <name val="Belwe Lt BT"/>
      <family val="1"/>
    </font>
    <font>
      <b/>
      <sz val="10"/>
      <color theme="1"/>
      <name val="Belwe Lt BT"/>
      <family val="1"/>
    </font>
    <font>
      <sz val="10"/>
      <color theme="1"/>
      <name val="Belwe Lt BT"/>
      <family val="1"/>
    </font>
    <font>
      <b/>
      <sz val="12"/>
      <color rgb="FF000000"/>
      <name val="Belwe Lt BT"/>
      <family val="1"/>
    </font>
    <font>
      <b/>
      <sz val="11"/>
      <color theme="1"/>
      <name val="Belwe Lt BT"/>
      <family val="1"/>
    </font>
    <font>
      <sz val="10"/>
      <color rgb="FF000000"/>
      <name val="Belwe Lt BT"/>
      <family val="1"/>
    </font>
    <font>
      <b/>
      <sz val="10"/>
      <name val="Arial Narrow"/>
      <family val="2"/>
    </font>
    <font>
      <sz val="9"/>
      <name val="Verdana"/>
      <family val="2"/>
    </font>
    <font>
      <sz val="10"/>
      <name val="Arial"/>
      <family val="2"/>
    </font>
    <font>
      <sz val="10"/>
      <name val="Arial Narrow"/>
      <family val="2"/>
    </font>
    <font>
      <b/>
      <sz val="12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FE29A"/>
        <bgColor indexed="64"/>
      </patternFill>
    </fill>
    <fill>
      <patternFill patternType="solid">
        <fgColor rgb="FF79C1D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F75B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6" fillId="0" borderId="0"/>
    <xf numFmtId="0" fontId="17" fillId="0" borderId="0"/>
  </cellStyleXfs>
  <cellXfs count="213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2" borderId="2" xfId="0" applyFont="1" applyFill="1" applyBorder="1" applyAlignment="1">
      <alignment horizontal="center"/>
    </xf>
    <xf numFmtId="0" fontId="0" fillId="0" borderId="18" xfId="0" applyBorder="1"/>
    <xf numFmtId="0" fontId="0" fillId="3" borderId="3" xfId="0" applyFill="1" applyBorder="1"/>
    <xf numFmtId="0" fontId="0" fillId="3" borderId="6" xfId="0" applyFill="1" applyBorder="1"/>
    <xf numFmtId="0" fontId="0" fillId="3" borderId="1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4" borderId="1" xfId="0" applyFill="1" applyBorder="1"/>
    <xf numFmtId="0" fontId="0" fillId="0" borderId="3" xfId="0" applyBorder="1"/>
    <xf numFmtId="0" fontId="0" fillId="5" borderId="1" xfId="0" applyFill="1" applyBorder="1"/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2" fillId="0" borderId="28" xfId="0" applyFont="1" applyBorder="1"/>
    <xf numFmtId="0" fontId="2" fillId="0" borderId="32" xfId="0" applyFont="1" applyBorder="1"/>
    <xf numFmtId="0" fontId="2" fillId="0" borderId="29" xfId="0" applyFont="1" applyBorder="1"/>
    <xf numFmtId="0" fontId="2" fillId="0" borderId="33" xfId="0" applyFont="1" applyBorder="1"/>
    <xf numFmtId="0" fontId="2" fillId="0" borderId="29" xfId="0" applyFont="1" applyFill="1" applyBorder="1"/>
    <xf numFmtId="0" fontId="2" fillId="0" borderId="34" xfId="0" applyFont="1" applyBorder="1"/>
    <xf numFmtId="0" fontId="0" fillId="0" borderId="35" xfId="0" applyBorder="1"/>
    <xf numFmtId="0" fontId="0" fillId="5" borderId="35" xfId="0" applyFill="1" applyBorder="1"/>
    <xf numFmtId="0" fontId="0" fillId="0" borderId="26" xfId="0" applyBorder="1"/>
    <xf numFmtId="0" fontId="0" fillId="0" borderId="36" xfId="0" applyBorder="1"/>
    <xf numFmtId="0" fontId="0" fillId="3" borderId="27" xfId="0" applyFill="1" applyBorder="1"/>
    <xf numFmtId="0" fontId="0" fillId="5" borderId="3" xfId="0" applyFill="1" applyBorder="1"/>
    <xf numFmtId="0" fontId="0" fillId="5" borderId="4" xfId="0" applyFill="1" applyBorder="1"/>
    <xf numFmtId="0" fontId="0" fillId="5" borderId="7" xfId="0" applyFill="1" applyBorder="1"/>
    <xf numFmtId="0" fontId="0" fillId="5" borderId="6" xfId="0" applyFill="1" applyBorder="1"/>
    <xf numFmtId="0" fontId="0" fillId="5" borderId="8" xfId="0" applyFill="1" applyBorder="1"/>
    <xf numFmtId="0" fontId="0" fillId="5" borderId="9" xfId="0" applyFill="1" applyBorder="1"/>
    <xf numFmtId="0" fontId="0" fillId="5" borderId="10" xfId="0" applyFill="1" applyBorder="1"/>
    <xf numFmtId="0" fontId="0" fillId="4" borderId="6" xfId="0" applyFill="1" applyBorder="1"/>
    <xf numFmtId="0" fontId="0" fillId="4" borderId="8" xfId="0" applyFill="1" applyBorder="1"/>
    <xf numFmtId="0" fontId="0" fillId="4" borderId="9" xfId="0" applyFill="1" applyBorder="1"/>
    <xf numFmtId="0" fontId="0" fillId="4" borderId="10" xfId="0" applyFill="1" applyBorder="1"/>
    <xf numFmtId="0" fontId="0" fillId="4" borderId="35" xfId="0" applyFill="1" applyBorder="1"/>
    <xf numFmtId="0" fontId="0" fillId="6" borderId="4" xfId="0" applyFill="1" applyBorder="1"/>
    <xf numFmtId="0" fontId="0" fillId="6" borderId="5" xfId="0" applyFill="1" applyBorder="1"/>
    <xf numFmtId="0" fontId="0" fillId="6" borderId="3" xfId="0" applyFill="1" applyBorder="1"/>
    <xf numFmtId="0" fontId="0" fillId="6" borderId="6" xfId="0" applyFill="1" applyBorder="1"/>
    <xf numFmtId="0" fontId="0" fillId="6" borderId="1" xfId="0" applyFill="1" applyBorder="1"/>
    <xf numFmtId="0" fontId="0" fillId="6" borderId="7" xfId="0" applyFill="1" applyBorder="1"/>
    <xf numFmtId="0" fontId="0" fillId="6" borderId="35" xfId="0" applyFill="1" applyBorder="1"/>
    <xf numFmtId="0" fontId="0" fillId="6" borderId="10" xfId="0" applyFill="1" applyBorder="1"/>
    <xf numFmtId="0" fontId="5" fillId="7" borderId="2" xfId="0" applyFont="1" applyFill="1" applyBorder="1" applyAlignment="1">
      <alignment horizontal="center" vertical="center"/>
    </xf>
    <xf numFmtId="0" fontId="4" fillId="7" borderId="24" xfId="0" applyFont="1" applyFill="1" applyBorder="1" applyAlignment="1">
      <alignment horizontal="left" vertical="center"/>
    </xf>
    <xf numFmtId="0" fontId="5" fillId="7" borderId="20" xfId="0" applyFont="1" applyFill="1" applyBorder="1" applyAlignment="1">
      <alignment horizontal="left" vertical="center"/>
    </xf>
    <xf numFmtId="0" fontId="4" fillId="8" borderId="2" xfId="0" applyFont="1" applyFill="1" applyBorder="1" applyAlignment="1">
      <alignment horizontal="center" vertical="center"/>
    </xf>
    <xf numFmtId="165" fontId="5" fillId="7" borderId="2" xfId="0" applyNumberFormat="1" applyFont="1" applyFill="1" applyBorder="1" applyAlignment="1">
      <alignment horizontal="center" vertical="center"/>
    </xf>
    <xf numFmtId="0" fontId="6" fillId="9" borderId="39" xfId="0" applyFont="1" applyFill="1" applyBorder="1" applyAlignment="1">
      <alignment horizontal="center" vertical="center"/>
    </xf>
    <xf numFmtId="0" fontId="6" fillId="9" borderId="40" xfId="0" applyFont="1" applyFill="1" applyBorder="1" applyAlignment="1">
      <alignment horizontal="center" vertical="center"/>
    </xf>
    <xf numFmtId="0" fontId="6" fillId="9" borderId="41" xfId="0" applyFont="1" applyFill="1" applyBorder="1" applyAlignment="1">
      <alignment horizontal="left" vertical="center"/>
    </xf>
    <xf numFmtId="0" fontId="6" fillId="9" borderId="42" xfId="0" applyFont="1" applyFill="1" applyBorder="1" applyAlignment="1">
      <alignment horizontal="center" vertical="center"/>
    </xf>
    <xf numFmtId="164" fontId="6" fillId="9" borderId="43" xfId="0" applyNumberFormat="1" applyFont="1" applyFill="1" applyBorder="1" applyAlignment="1">
      <alignment horizontal="right" vertical="center"/>
    </xf>
    <xf numFmtId="164" fontId="6" fillId="9" borderId="44" xfId="0" applyNumberFormat="1" applyFont="1" applyFill="1" applyBorder="1" applyAlignment="1">
      <alignment horizontal="center" vertical="center"/>
    </xf>
    <xf numFmtId="0" fontId="6" fillId="9" borderId="45" xfId="0" applyFont="1" applyFill="1" applyBorder="1" applyAlignment="1">
      <alignment horizontal="left" vertical="center"/>
    </xf>
    <xf numFmtId="0" fontId="6" fillId="9" borderId="46" xfId="0" applyFont="1" applyFill="1" applyBorder="1" applyAlignment="1">
      <alignment horizontal="center" vertical="center"/>
    </xf>
    <xf numFmtId="164" fontId="6" fillId="9" borderId="11" xfId="0" applyNumberFormat="1" applyFont="1" applyFill="1" applyBorder="1" applyAlignment="1">
      <alignment horizontal="right" vertical="center"/>
    </xf>
    <xf numFmtId="164" fontId="6" fillId="9" borderId="47" xfId="0" applyNumberFormat="1" applyFont="1" applyFill="1" applyBorder="1" applyAlignment="1">
      <alignment horizontal="center" vertical="center"/>
    </xf>
    <xf numFmtId="0" fontId="6" fillId="9" borderId="25" xfId="0" applyFont="1" applyFill="1" applyBorder="1" applyAlignment="1">
      <alignment horizontal="center" vertical="center"/>
    </xf>
    <xf numFmtId="0" fontId="0" fillId="0" borderId="25" xfId="0" applyBorder="1"/>
    <xf numFmtId="0" fontId="0" fillId="0" borderId="39" xfId="0" applyBorder="1"/>
    <xf numFmtId="0" fontId="0" fillId="0" borderId="40" xfId="0" applyBorder="1"/>
    <xf numFmtId="0" fontId="6" fillId="9" borderId="48" xfId="0" applyFont="1" applyFill="1" applyBorder="1" applyAlignment="1">
      <alignment horizontal="left" vertical="center"/>
    </xf>
    <xf numFmtId="0" fontId="6" fillId="9" borderId="49" xfId="0" applyFont="1" applyFill="1" applyBorder="1" applyAlignment="1">
      <alignment horizontal="center" vertical="center"/>
    </xf>
    <xf numFmtId="2" fontId="6" fillId="9" borderId="50" xfId="0" applyNumberFormat="1" applyFont="1" applyFill="1" applyBorder="1" applyAlignment="1">
      <alignment horizontal="center" vertical="center"/>
    </xf>
    <xf numFmtId="164" fontId="6" fillId="9" borderId="49" xfId="0" applyNumberFormat="1" applyFont="1" applyFill="1" applyBorder="1" applyAlignment="1">
      <alignment horizontal="right" vertical="center"/>
    </xf>
    <xf numFmtId="164" fontId="6" fillId="9" borderId="51" xfId="0" applyNumberFormat="1" applyFont="1" applyFill="1" applyBorder="1" applyAlignment="1">
      <alignment horizontal="center" vertical="center"/>
    </xf>
    <xf numFmtId="0" fontId="6" fillId="9" borderId="50" xfId="0" applyFont="1" applyFill="1" applyBorder="1" applyAlignment="1">
      <alignment horizontal="left" vertical="center"/>
    </xf>
    <xf numFmtId="0" fontId="5" fillId="7" borderId="25" xfId="0" applyFont="1" applyFill="1" applyBorder="1" applyAlignment="1">
      <alignment horizontal="center" vertical="center"/>
    </xf>
    <xf numFmtId="0" fontId="6" fillId="9" borderId="52" xfId="0" applyFont="1" applyFill="1" applyBorder="1" applyAlignment="1">
      <alignment horizontal="left" vertical="center"/>
    </xf>
    <xf numFmtId="0" fontId="6" fillId="9" borderId="53" xfId="0" applyFont="1" applyFill="1" applyBorder="1" applyAlignment="1">
      <alignment horizontal="center" vertical="center"/>
    </xf>
    <xf numFmtId="2" fontId="6" fillId="9" borderId="52" xfId="0" applyNumberFormat="1" applyFont="1" applyFill="1" applyBorder="1" applyAlignment="1">
      <alignment horizontal="center" vertical="center"/>
    </xf>
    <xf numFmtId="164" fontId="6" fillId="9" borderId="53" xfId="0" applyNumberFormat="1" applyFont="1" applyFill="1" applyBorder="1" applyAlignment="1">
      <alignment horizontal="right" vertical="center"/>
    </xf>
    <xf numFmtId="164" fontId="6" fillId="9" borderId="54" xfId="0" applyNumberFormat="1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>
      <alignment horizontal="center" vertical="center"/>
    </xf>
    <xf numFmtId="165" fontId="4" fillId="8" borderId="16" xfId="0" applyNumberFormat="1" applyFont="1" applyFill="1" applyBorder="1" applyAlignment="1">
      <alignment horizontal="center" vertical="center"/>
    </xf>
    <xf numFmtId="0" fontId="6" fillId="9" borderId="55" xfId="0" applyFont="1" applyFill="1" applyBorder="1" applyAlignment="1">
      <alignment horizontal="left" vertical="center"/>
    </xf>
    <xf numFmtId="0" fontId="6" fillId="9" borderId="56" xfId="0" applyFont="1" applyFill="1" applyBorder="1" applyAlignment="1">
      <alignment horizontal="center" vertical="center"/>
    </xf>
    <xf numFmtId="2" fontId="6" fillId="9" borderId="57" xfId="0" applyNumberFormat="1" applyFont="1" applyFill="1" applyBorder="1" applyAlignment="1">
      <alignment horizontal="center" vertical="center"/>
    </xf>
    <xf numFmtId="164" fontId="6" fillId="9" borderId="56" xfId="0" applyNumberFormat="1" applyFont="1" applyFill="1" applyBorder="1" applyAlignment="1">
      <alignment horizontal="right" vertical="center"/>
    </xf>
    <xf numFmtId="164" fontId="6" fillId="9" borderId="58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8" fillId="10" borderId="2" xfId="0" applyFont="1" applyFill="1" applyBorder="1" applyAlignment="1">
      <alignment horizontal="center" vertical="center"/>
    </xf>
    <xf numFmtId="0" fontId="8" fillId="10" borderId="40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10" fillId="10" borderId="16" xfId="0" applyFont="1" applyFill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0" fillId="10" borderId="2" xfId="0" applyFont="1" applyFill="1" applyBorder="1" applyAlignment="1">
      <alignment horizontal="center" vertical="center"/>
    </xf>
    <xf numFmtId="0" fontId="10" fillId="10" borderId="21" xfId="0" applyFont="1" applyFill="1" applyBorder="1" applyAlignment="1">
      <alignment horizontal="center" vertical="center"/>
    </xf>
    <xf numFmtId="17" fontId="11" fillId="2" borderId="16" xfId="0" quotePrefix="1" applyNumberFormat="1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8" fillId="10" borderId="2" xfId="0" applyNumberFormat="1" applyFont="1" applyFill="1" applyBorder="1" applyAlignment="1">
      <alignment horizontal="center" vertical="center"/>
    </xf>
    <xf numFmtId="0" fontId="13" fillId="10" borderId="2" xfId="0" applyFont="1" applyFill="1" applyBorder="1" applyAlignment="1">
      <alignment horizontal="center" vertical="center"/>
    </xf>
    <xf numFmtId="0" fontId="13" fillId="10" borderId="21" xfId="0" applyFont="1" applyFill="1" applyBorder="1" applyAlignment="1">
      <alignment horizontal="center" vertical="center"/>
    </xf>
    <xf numFmtId="0" fontId="13" fillId="10" borderId="21" xfId="0" applyFont="1" applyFill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6" xfId="0" applyFill="1" applyBorder="1"/>
    <xf numFmtId="0" fontId="0" fillId="0" borderId="1" xfId="0" applyFill="1" applyBorder="1"/>
    <xf numFmtId="0" fontId="0" fillId="0" borderId="7" xfId="0" applyFill="1" applyBorder="1"/>
    <xf numFmtId="0" fontId="7" fillId="4" borderId="7" xfId="0" applyFont="1" applyFill="1" applyBorder="1"/>
    <xf numFmtId="0" fontId="7" fillId="4" borderId="6" xfId="0" applyFont="1" applyFill="1" applyBorder="1"/>
    <xf numFmtId="0" fontId="7" fillId="4" borderId="1" xfId="0" applyFont="1" applyFill="1" applyBorder="1"/>
    <xf numFmtId="0" fontId="0" fillId="0" borderId="59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3" fontId="15" fillId="11" borderId="62" xfId="1" applyNumberFormat="1" applyFont="1" applyFill="1" applyBorder="1"/>
    <xf numFmtId="166" fontId="15" fillId="11" borderId="66" xfId="2" applyNumberFormat="1" applyFont="1" applyFill="1" applyBorder="1" applyAlignment="1">
      <alignment horizontal="right" indent="3"/>
    </xf>
    <xf numFmtId="166" fontId="15" fillId="11" borderId="59" xfId="2" applyNumberFormat="1" applyFont="1" applyFill="1" applyBorder="1" applyAlignment="1">
      <alignment horizontal="right" indent="3"/>
    </xf>
    <xf numFmtId="3" fontId="15" fillId="11" borderId="63" xfId="2" applyNumberFormat="1" applyFont="1" applyFill="1" applyBorder="1" applyAlignment="1">
      <alignment horizontal="left" indent="1"/>
    </xf>
    <xf numFmtId="166" fontId="15" fillId="11" borderId="65" xfId="2" applyNumberFormat="1" applyFont="1" applyFill="1" applyBorder="1" applyAlignment="1">
      <alignment horizontal="right" indent="3"/>
    </xf>
    <xf numFmtId="166" fontId="15" fillId="11" borderId="60" xfId="2" applyNumberFormat="1" applyFont="1" applyFill="1" applyBorder="1" applyAlignment="1">
      <alignment horizontal="right" indent="3"/>
    </xf>
    <xf numFmtId="3" fontId="15" fillId="11" borderId="63" xfId="2" applyNumberFormat="1" applyFont="1" applyFill="1" applyBorder="1" applyAlignment="1">
      <alignment horizontal="left" indent="2"/>
    </xf>
    <xf numFmtId="3" fontId="18" fillId="11" borderId="64" xfId="2" applyNumberFormat="1" applyFont="1" applyFill="1" applyBorder="1" applyAlignment="1">
      <alignment horizontal="left" indent="3"/>
    </xf>
    <xf numFmtId="0" fontId="13" fillId="10" borderId="25" xfId="0" applyFont="1" applyFill="1" applyBorder="1" applyAlignment="1">
      <alignment horizontal="center" vertical="center" wrapText="1"/>
    </xf>
    <xf numFmtId="10" fontId="15" fillId="11" borderId="65" xfId="2" applyNumberFormat="1" applyFont="1" applyFill="1" applyBorder="1" applyAlignment="1">
      <alignment horizontal="right" indent="3"/>
    </xf>
    <xf numFmtId="10" fontId="15" fillId="11" borderId="60" xfId="2" applyNumberFormat="1" applyFont="1" applyFill="1" applyBorder="1" applyAlignment="1">
      <alignment horizontal="right" indent="3"/>
    </xf>
    <xf numFmtId="10" fontId="18" fillId="11" borderId="67" xfId="2" applyNumberFormat="1" applyFont="1" applyFill="1" applyBorder="1" applyAlignment="1">
      <alignment horizontal="right" indent="3"/>
    </xf>
    <xf numFmtId="10" fontId="18" fillId="11" borderId="61" xfId="2" applyNumberFormat="1" applyFont="1" applyFill="1" applyBorder="1" applyAlignment="1">
      <alignment horizontal="right" indent="3"/>
    </xf>
    <xf numFmtId="0" fontId="8" fillId="1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10" fillId="10" borderId="2" xfId="0" applyFont="1" applyFill="1" applyBorder="1" applyAlignment="1">
      <alignment horizontal="center" vertical="center" wrapText="1"/>
    </xf>
    <xf numFmtId="0" fontId="11" fillId="0" borderId="62" xfId="0" applyFont="1" applyBorder="1" applyAlignment="1">
      <alignment horizontal="center" vertical="center"/>
    </xf>
    <xf numFmtId="0" fontId="11" fillId="0" borderId="63" xfId="0" applyFont="1" applyBorder="1" applyAlignment="1">
      <alignment horizontal="center" vertical="center"/>
    </xf>
    <xf numFmtId="0" fontId="11" fillId="0" borderId="64" xfId="0" applyFont="1" applyBorder="1" applyAlignment="1">
      <alignment horizontal="center" vertical="center"/>
    </xf>
    <xf numFmtId="0" fontId="11" fillId="0" borderId="63" xfId="0" applyFont="1" applyBorder="1"/>
    <xf numFmtId="0" fontId="9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8" fillId="10" borderId="2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4" fillId="8" borderId="24" xfId="0" applyFont="1" applyFill="1" applyBorder="1" applyAlignment="1">
      <alignment horizontal="center" vertical="center"/>
    </xf>
    <xf numFmtId="0" fontId="5" fillId="8" borderId="20" xfId="0" applyFont="1" applyFill="1" applyBorder="1" applyAlignment="1">
      <alignment horizontal="center" vertical="center"/>
    </xf>
    <xf numFmtId="0" fontId="5" fillId="8" borderId="21" xfId="0" applyFont="1" applyFill="1" applyBorder="1" applyAlignment="1">
      <alignment horizontal="center" vertical="center"/>
    </xf>
    <xf numFmtId="0" fontId="4" fillId="8" borderId="24" xfId="0" applyFont="1" applyFill="1" applyBorder="1" applyAlignment="1">
      <alignment horizontal="center" vertical="center" wrapText="1"/>
    </xf>
    <xf numFmtId="0" fontId="4" fillId="8" borderId="20" xfId="0" applyFont="1" applyFill="1" applyBorder="1" applyAlignment="1">
      <alignment horizontal="center" vertical="center" wrapText="1"/>
    </xf>
    <xf numFmtId="0" fontId="4" fillId="8" borderId="21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center" wrapText="1"/>
    </xf>
    <xf numFmtId="0" fontId="4" fillId="8" borderId="13" xfId="0" applyFont="1" applyFill="1" applyBorder="1" applyAlignment="1">
      <alignment horizontal="center" vertical="center" wrapText="1"/>
    </xf>
    <xf numFmtId="0" fontId="4" fillId="8" borderId="14" xfId="0" applyFont="1" applyFill="1" applyBorder="1" applyAlignment="1">
      <alignment horizontal="center" vertical="center" wrapText="1"/>
    </xf>
    <xf numFmtId="0" fontId="4" fillId="8" borderId="37" xfId="0" applyFont="1" applyFill="1" applyBorder="1" applyAlignment="1">
      <alignment horizontal="center" vertical="center" wrapText="1"/>
    </xf>
    <xf numFmtId="0" fontId="4" fillId="8" borderId="0" xfId="0" applyFont="1" applyFill="1" applyBorder="1" applyAlignment="1">
      <alignment horizontal="center" vertical="center" wrapText="1"/>
    </xf>
    <xf numFmtId="0" fontId="4" fillId="8" borderId="38" xfId="0" applyFont="1" applyFill="1" applyBorder="1" applyAlignment="1">
      <alignment horizontal="center" vertical="center" wrapText="1"/>
    </xf>
    <xf numFmtId="0" fontId="4" fillId="8" borderId="15" xfId="0" applyFont="1" applyFill="1" applyBorder="1" applyAlignment="1">
      <alignment horizontal="center" vertical="center" wrapText="1"/>
    </xf>
    <xf numFmtId="0" fontId="4" fillId="8" borderId="11" xfId="0" applyFont="1" applyFill="1" applyBorder="1" applyAlignment="1">
      <alignment horizontal="center" vertical="center" wrapText="1"/>
    </xf>
    <xf numFmtId="0" fontId="4" fillId="8" borderId="16" xfId="0" applyFont="1" applyFill="1" applyBorder="1" applyAlignment="1">
      <alignment horizontal="center" vertical="center" wrapText="1"/>
    </xf>
    <xf numFmtId="0" fontId="8" fillId="10" borderId="24" xfId="0" applyFont="1" applyFill="1" applyBorder="1" applyAlignment="1">
      <alignment horizontal="center" vertical="center" wrapText="1"/>
    </xf>
    <xf numFmtId="0" fontId="8" fillId="10" borderId="20" xfId="0" applyFont="1" applyFill="1" applyBorder="1" applyAlignment="1">
      <alignment horizontal="center" vertical="center" wrapText="1"/>
    </xf>
    <xf numFmtId="0" fontId="8" fillId="10" borderId="21" xfId="0" applyFont="1" applyFill="1" applyBorder="1" applyAlignment="1">
      <alignment horizontal="center" vertical="center" wrapText="1"/>
    </xf>
    <xf numFmtId="0" fontId="8" fillId="10" borderId="25" xfId="0" applyFont="1" applyFill="1" applyBorder="1" applyAlignment="1">
      <alignment horizontal="center" vertical="center" wrapText="1"/>
    </xf>
    <xf numFmtId="0" fontId="8" fillId="10" borderId="40" xfId="0" applyFont="1" applyFill="1" applyBorder="1" applyAlignment="1">
      <alignment horizontal="center" vertical="center" wrapText="1"/>
    </xf>
    <xf numFmtId="0" fontId="10" fillId="10" borderId="24" xfId="0" applyFont="1" applyFill="1" applyBorder="1" applyAlignment="1">
      <alignment horizontal="center" vertical="center"/>
    </xf>
    <xf numFmtId="0" fontId="10" fillId="10" borderId="20" xfId="0" applyFont="1" applyFill="1" applyBorder="1" applyAlignment="1">
      <alignment horizontal="center" vertical="center"/>
    </xf>
    <xf numFmtId="0" fontId="10" fillId="10" borderId="21" xfId="0" applyFont="1" applyFill="1" applyBorder="1" applyAlignment="1">
      <alignment horizontal="center" vertical="center"/>
    </xf>
    <xf numFmtId="0" fontId="10" fillId="10" borderId="25" xfId="0" applyFont="1" applyFill="1" applyBorder="1" applyAlignment="1">
      <alignment horizontal="center" vertical="center"/>
    </xf>
    <xf numFmtId="0" fontId="10" fillId="10" borderId="40" xfId="0" applyFont="1" applyFill="1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13" xfId="0" applyBorder="1" applyAlignment="1">
      <alignment horizontal="left"/>
    </xf>
    <xf numFmtId="0" fontId="12" fillId="10" borderId="24" xfId="0" applyFont="1" applyFill="1" applyBorder="1" applyAlignment="1">
      <alignment horizontal="center" vertical="center"/>
    </xf>
    <xf numFmtId="0" fontId="12" fillId="10" borderId="20" xfId="0" applyFont="1" applyFill="1" applyBorder="1" applyAlignment="1">
      <alignment horizontal="center" vertical="center"/>
    </xf>
    <xf numFmtId="0" fontId="12" fillId="10" borderId="21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/>
    </xf>
    <xf numFmtId="0" fontId="13" fillId="10" borderId="25" xfId="0" applyFont="1" applyFill="1" applyBorder="1" applyAlignment="1">
      <alignment horizontal="center" vertical="center" wrapText="1"/>
    </xf>
    <xf numFmtId="0" fontId="13" fillId="10" borderId="39" xfId="0" applyFont="1" applyFill="1" applyBorder="1" applyAlignment="1">
      <alignment horizontal="center" vertical="center" wrapText="1"/>
    </xf>
    <xf numFmtId="0" fontId="13" fillId="10" borderId="40" xfId="0" applyFont="1" applyFill="1" applyBorder="1" applyAlignment="1">
      <alignment horizontal="center" vertical="center" wrapText="1"/>
    </xf>
    <xf numFmtId="0" fontId="13" fillId="10" borderId="24" xfId="0" applyFont="1" applyFill="1" applyBorder="1" applyAlignment="1">
      <alignment horizontal="center" vertical="center" wrapText="1"/>
    </xf>
    <xf numFmtId="0" fontId="13" fillId="10" borderId="2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19" fillId="8" borderId="62" xfId="0" applyFont="1" applyFill="1" applyBorder="1" applyAlignment="1">
      <alignment horizontal="center" vertical="center" wrapText="1"/>
    </xf>
    <xf numFmtId="0" fontId="19" fillId="8" borderId="63" xfId="0" applyFont="1" applyFill="1" applyBorder="1" applyAlignment="1">
      <alignment horizontal="center" vertical="center" wrapText="1"/>
    </xf>
    <xf numFmtId="0" fontId="19" fillId="8" borderId="64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Normal_Indicadores de NBI para el MEF -fin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Índice de Analfabetismo Distrito de Aramango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Hoja4!$C$4</c:f>
              <c:strCache>
                <c:ptCount val="1"/>
                <c:pt idx="0">
                  <c:v>Hombre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cat>
            <c:strLit>
              <c:ptCount val="1"/>
              <c:pt idx="0">
                <c:v>Total</c:v>
              </c:pt>
            </c:strLit>
          </c:cat>
          <c:val>
            <c:numRef>
              <c:f>Hoja4!$C$8</c:f>
              <c:numCache>
                <c:formatCode>0.00%</c:formatCode>
                <c:ptCount val="1"/>
                <c:pt idx="0">
                  <c:v>7.5481657429400897E-2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14-4137-AFBC-7CEAAA2FFA50}"/>
            </c:ext>
          </c:extLst>
        </c:ser>
        <c:ser>
          <c:idx val="1"/>
          <c:order val="1"/>
          <c:tx>
            <c:strRef>
              <c:f>Hoja4!$D$4</c:f>
              <c:strCache>
                <c:ptCount val="1"/>
                <c:pt idx="0">
                  <c:v>Mujer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cat>
            <c:strLit>
              <c:ptCount val="1"/>
              <c:pt idx="0">
                <c:v>Total</c:v>
              </c:pt>
            </c:strLit>
          </c:cat>
          <c:val>
            <c:numRef>
              <c:f>Hoja4!$D$8</c:f>
              <c:numCache>
                <c:formatCode>0.00%</c:formatCode>
                <c:ptCount val="1"/>
                <c:pt idx="0">
                  <c:v>0.21233949264015001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14-4137-AFBC-7CEAAA2FFA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8346912"/>
        <c:axId val="196212560"/>
        <c:axId val="0"/>
      </c:bar3DChart>
      <c:catAx>
        <c:axId val="48346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96212560"/>
        <c:crosses val="autoZero"/>
        <c:auto val="1"/>
        <c:lblAlgn val="ctr"/>
        <c:lblOffset val="100"/>
        <c:noMultiLvlLbl val="0"/>
      </c:catAx>
      <c:valAx>
        <c:axId val="196212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834691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2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100" b="0" i="0" u="none" strike="noStrike" baseline="0">
                <a:effectLst/>
              </a:rPr>
              <a:t>Tasa de Mortalidad General Periodo 2013 al 2017, Distrito Aramango.</a:t>
            </a:r>
            <a:endParaRPr lang="en-US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Hoja7!$E$2</c:f>
              <c:strCache>
                <c:ptCount val="1"/>
                <c:pt idx="0">
                  <c:v>Tasa X 10000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Hoja7!$B$3:$B$7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xVal>
          <c:yVal>
            <c:numRef>
              <c:f>Hoja7!$E$3:$E$7</c:f>
              <c:numCache>
                <c:formatCode>0.00</c:formatCode>
                <c:ptCount val="5"/>
                <c:pt idx="0">
                  <c:v>8.77</c:v>
                </c:pt>
                <c:pt idx="1">
                  <c:v>20.5</c:v>
                </c:pt>
                <c:pt idx="2">
                  <c:v>27.19</c:v>
                </c:pt>
                <c:pt idx="3">
                  <c:v>27.11</c:v>
                </c:pt>
                <c:pt idx="4">
                  <c:v>17.13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D30-43DC-8F44-4DAB914A02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215360"/>
        <c:axId val="196215920"/>
      </c:scatterChart>
      <c:valAx>
        <c:axId val="196215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96215920"/>
        <c:crosses val="autoZero"/>
        <c:crossBetween val="midCat"/>
      </c:valAx>
      <c:valAx>
        <c:axId val="196215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Tasa</a:t>
                </a:r>
                <a:r>
                  <a:rPr lang="es-PE" baseline="0"/>
                  <a:t> x 10000</a:t>
                </a:r>
                <a:endParaRPr lang="es-P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96215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747712</xdr:colOff>
      <xdr:row>2</xdr:row>
      <xdr:rowOff>166687</xdr:rowOff>
    </xdr:from>
    <xdr:to>
      <xdr:col>11</xdr:col>
      <xdr:colOff>747712</xdr:colOff>
      <xdr:row>17</xdr:row>
      <xdr:rowOff>23812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1</xdr:row>
      <xdr:rowOff>33337</xdr:rowOff>
    </xdr:from>
    <xdr:to>
      <xdr:col>12</xdr:col>
      <xdr:colOff>19050</xdr:colOff>
      <xdr:row>15</xdr:row>
      <xdr:rowOff>52387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7812042-46D4-484B-B7C1-D13419A7EB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2:AJ42"/>
  <sheetViews>
    <sheetView showGridLines="0" tabSelected="1" zoomScale="85" zoomScaleNormal="85" workbookViewId="0">
      <selection activeCell="D3" sqref="D3:AJ42"/>
    </sheetView>
  </sheetViews>
  <sheetFormatPr baseColWidth="10" defaultColWidth="3.7109375" defaultRowHeight="15" customHeight="1" x14ac:dyDescent="0.25"/>
  <cols>
    <col min="4" max="4" width="63" customWidth="1"/>
  </cols>
  <sheetData>
    <row r="2" spans="4:36" ht="15" customHeight="1" thickBot="1" x14ac:dyDescent="0.3"/>
    <row r="3" spans="4:36" ht="15" customHeight="1" x14ac:dyDescent="0.25">
      <c r="D3" s="157" t="s">
        <v>269</v>
      </c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8"/>
      <c r="AG3" s="158"/>
      <c r="AH3" s="158"/>
      <c r="AI3" s="158"/>
      <c r="AJ3" s="159"/>
    </row>
    <row r="4" spans="4:36" ht="15" customHeight="1" thickBot="1" x14ac:dyDescent="0.3">
      <c r="D4" s="160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2"/>
    </row>
    <row r="5" spans="4:36" ht="15" customHeight="1" x14ac:dyDescent="0.25">
      <c r="D5" s="166" t="s">
        <v>0</v>
      </c>
      <c r="E5" s="163" t="s">
        <v>1</v>
      </c>
      <c r="F5" s="164"/>
      <c r="G5" s="164"/>
      <c r="H5" s="165"/>
      <c r="I5" s="163" t="s">
        <v>2</v>
      </c>
      <c r="J5" s="164"/>
      <c r="K5" s="164"/>
      <c r="L5" s="168"/>
      <c r="M5" s="163" t="s">
        <v>3</v>
      </c>
      <c r="N5" s="164"/>
      <c r="O5" s="164"/>
      <c r="P5" s="165"/>
      <c r="Q5" s="163" t="s">
        <v>4</v>
      </c>
      <c r="R5" s="164"/>
      <c r="S5" s="164"/>
      <c r="T5" s="165"/>
      <c r="U5" s="163" t="s">
        <v>5</v>
      </c>
      <c r="V5" s="164"/>
      <c r="W5" s="164"/>
      <c r="X5" s="165"/>
      <c r="Y5" s="163" t="s">
        <v>6</v>
      </c>
      <c r="Z5" s="164"/>
      <c r="AA5" s="164"/>
      <c r="AB5" s="165"/>
      <c r="AC5" s="163" t="s">
        <v>7</v>
      </c>
      <c r="AD5" s="164"/>
      <c r="AE5" s="164"/>
      <c r="AF5" s="165"/>
      <c r="AG5" s="163" t="s">
        <v>8</v>
      </c>
      <c r="AH5" s="164"/>
      <c r="AI5" s="164"/>
      <c r="AJ5" s="165"/>
    </row>
    <row r="6" spans="4:36" ht="15" customHeight="1" thickBot="1" x14ac:dyDescent="0.3">
      <c r="D6" s="167"/>
      <c r="E6" s="20">
        <v>1</v>
      </c>
      <c r="F6" s="21">
        <v>2</v>
      </c>
      <c r="G6" s="21">
        <v>3</v>
      </c>
      <c r="H6" s="22">
        <v>4</v>
      </c>
      <c r="I6" s="20">
        <v>1</v>
      </c>
      <c r="J6" s="21">
        <v>2</v>
      </c>
      <c r="K6" s="21">
        <v>3</v>
      </c>
      <c r="L6" s="23">
        <v>4</v>
      </c>
      <c r="M6" s="20">
        <v>1</v>
      </c>
      <c r="N6" s="21">
        <v>2</v>
      </c>
      <c r="O6" s="21">
        <v>3</v>
      </c>
      <c r="P6" s="22">
        <v>4</v>
      </c>
      <c r="Q6" s="20">
        <v>1</v>
      </c>
      <c r="R6" s="21">
        <v>2</v>
      </c>
      <c r="S6" s="21">
        <v>3</v>
      </c>
      <c r="T6" s="22">
        <v>4</v>
      </c>
      <c r="U6" s="20">
        <v>1</v>
      </c>
      <c r="V6" s="21">
        <v>2</v>
      </c>
      <c r="W6" s="21">
        <v>3</v>
      </c>
      <c r="X6" s="22">
        <v>4</v>
      </c>
      <c r="Y6" s="20">
        <v>1</v>
      </c>
      <c r="Z6" s="21">
        <v>2</v>
      </c>
      <c r="AA6" s="21">
        <v>3</v>
      </c>
      <c r="AB6" s="22">
        <v>4</v>
      </c>
      <c r="AC6" s="20">
        <v>1</v>
      </c>
      <c r="AD6" s="21">
        <v>2</v>
      </c>
      <c r="AE6" s="21">
        <v>3</v>
      </c>
      <c r="AF6" s="22">
        <v>4</v>
      </c>
      <c r="AG6" s="20">
        <v>1</v>
      </c>
      <c r="AH6" s="21">
        <v>2</v>
      </c>
      <c r="AI6" s="21">
        <v>3</v>
      </c>
      <c r="AJ6" s="22">
        <v>4</v>
      </c>
    </row>
    <row r="7" spans="4:36" ht="15" customHeight="1" thickBot="1" x14ac:dyDescent="0.35">
      <c r="D7" s="9" t="s">
        <v>9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3"/>
    </row>
    <row r="8" spans="4:36" ht="15" customHeight="1" x14ac:dyDescent="0.3">
      <c r="D8" s="24" t="s">
        <v>53</v>
      </c>
      <c r="E8" s="11"/>
      <c r="F8" s="2"/>
      <c r="G8" s="2"/>
      <c r="H8" s="3"/>
      <c r="I8" s="18"/>
      <c r="J8" s="2"/>
      <c r="K8" s="2"/>
      <c r="L8" s="3"/>
      <c r="M8" s="18"/>
      <c r="N8" s="2"/>
      <c r="O8" s="2"/>
      <c r="P8" s="3"/>
      <c r="Q8" s="18"/>
      <c r="R8" s="2"/>
      <c r="S8" s="2"/>
      <c r="T8" s="3"/>
      <c r="U8" s="18"/>
      <c r="V8" s="2"/>
      <c r="W8" s="2"/>
      <c r="X8" s="3"/>
      <c r="Y8" s="18"/>
      <c r="Z8" s="2"/>
      <c r="AA8" s="2"/>
      <c r="AB8" s="3"/>
      <c r="AC8" s="18"/>
      <c r="AD8" s="2"/>
      <c r="AE8" s="2"/>
      <c r="AF8" s="3"/>
      <c r="AG8" s="32"/>
      <c r="AH8" s="2"/>
      <c r="AI8" s="2"/>
      <c r="AJ8" s="3"/>
    </row>
    <row r="9" spans="4:36" ht="15" customHeight="1" x14ac:dyDescent="0.3">
      <c r="D9" s="25" t="s">
        <v>54</v>
      </c>
      <c r="E9" s="12"/>
      <c r="F9" s="1"/>
      <c r="G9" s="1"/>
      <c r="H9" s="5"/>
      <c r="I9" s="4"/>
      <c r="J9" s="1"/>
      <c r="K9" s="1"/>
      <c r="L9" s="5"/>
      <c r="M9" s="4"/>
      <c r="N9" s="1"/>
      <c r="O9" s="1"/>
      <c r="P9" s="5"/>
      <c r="Q9" s="4"/>
      <c r="R9" s="1"/>
      <c r="S9" s="1"/>
      <c r="T9" s="5"/>
      <c r="U9" s="4"/>
      <c r="V9" s="1"/>
      <c r="W9" s="1"/>
      <c r="X9" s="5"/>
      <c r="Y9" s="4"/>
      <c r="Z9" s="1"/>
      <c r="AA9" s="1"/>
      <c r="AB9" s="5"/>
      <c r="AC9" s="4"/>
      <c r="AD9" s="1"/>
      <c r="AE9" s="1"/>
      <c r="AF9" s="5"/>
      <c r="AG9" s="30"/>
      <c r="AH9" s="1"/>
      <c r="AI9" s="1"/>
      <c r="AJ9" s="5"/>
    </row>
    <row r="10" spans="4:36" ht="15" customHeight="1" x14ac:dyDescent="0.3">
      <c r="D10" s="25" t="s">
        <v>55</v>
      </c>
      <c r="E10" s="12"/>
      <c r="F10" s="1"/>
      <c r="G10" s="1"/>
      <c r="H10" s="5"/>
      <c r="I10" s="4"/>
      <c r="J10" s="1"/>
      <c r="K10" s="1"/>
      <c r="L10" s="5"/>
      <c r="M10" s="4"/>
      <c r="N10" s="1"/>
      <c r="O10" s="1"/>
      <c r="P10" s="5"/>
      <c r="Q10" s="4"/>
      <c r="R10" s="1"/>
      <c r="S10" s="1"/>
      <c r="T10" s="5"/>
      <c r="U10" s="4"/>
      <c r="V10" s="1"/>
      <c r="W10" s="1"/>
      <c r="X10" s="5"/>
      <c r="Y10" s="4"/>
      <c r="Z10" s="1"/>
      <c r="AA10" s="1"/>
      <c r="AB10" s="5"/>
      <c r="AC10" s="4"/>
      <c r="AD10" s="1"/>
      <c r="AE10" s="1"/>
      <c r="AF10" s="5"/>
      <c r="AG10" s="30"/>
      <c r="AH10" s="1"/>
      <c r="AI10" s="1"/>
      <c r="AJ10" s="5"/>
    </row>
    <row r="11" spans="4:36" ht="15" customHeight="1" x14ac:dyDescent="0.3">
      <c r="D11" s="25" t="s">
        <v>56</v>
      </c>
      <c r="E11" s="12"/>
      <c r="F11" s="1"/>
      <c r="G11" s="1"/>
      <c r="H11" s="5"/>
      <c r="I11" s="4"/>
      <c r="J11" s="1"/>
      <c r="K11" s="1"/>
      <c r="L11" s="5"/>
      <c r="M11" s="4"/>
      <c r="N11" s="1"/>
      <c r="O11" s="1"/>
      <c r="P11" s="5"/>
      <c r="Q11" s="4"/>
      <c r="R11" s="1"/>
      <c r="S11" s="1"/>
      <c r="T11" s="5"/>
      <c r="U11" s="4"/>
      <c r="V11" s="1"/>
      <c r="W11" s="1"/>
      <c r="X11" s="5"/>
      <c r="Y11" s="4"/>
      <c r="Z11" s="1"/>
      <c r="AA11" s="1"/>
      <c r="AB11" s="5"/>
      <c r="AC11" s="4"/>
      <c r="AD11" s="1"/>
      <c r="AE11" s="1"/>
      <c r="AF11" s="5"/>
      <c r="AG11" s="30"/>
      <c r="AH11" s="1"/>
      <c r="AI11" s="1"/>
      <c r="AJ11" s="5"/>
    </row>
    <row r="12" spans="4:36" ht="15" customHeight="1" thickBot="1" x14ac:dyDescent="0.35">
      <c r="D12" s="26" t="s">
        <v>57</v>
      </c>
      <c r="E12" s="14"/>
      <c r="F12" s="15"/>
      <c r="G12" s="15"/>
      <c r="H12" s="16"/>
      <c r="I12" s="14"/>
      <c r="J12" s="15"/>
      <c r="K12" s="15"/>
      <c r="L12" s="16"/>
      <c r="M12" s="14"/>
      <c r="N12" s="15"/>
      <c r="O12" s="15"/>
      <c r="P12" s="16"/>
      <c r="Q12" s="14"/>
      <c r="R12" s="15"/>
      <c r="S12" s="15"/>
      <c r="T12" s="16"/>
      <c r="U12" s="14"/>
      <c r="V12" s="15"/>
      <c r="W12" s="15"/>
      <c r="X12" s="16"/>
      <c r="Y12" s="14"/>
      <c r="Z12" s="15"/>
      <c r="AA12" s="15"/>
      <c r="AB12" s="16"/>
      <c r="AC12" s="14"/>
      <c r="AD12" s="15"/>
      <c r="AE12" s="15"/>
      <c r="AF12" s="16"/>
      <c r="AG12" s="34"/>
      <c r="AH12" s="13"/>
      <c r="AI12" s="13"/>
      <c r="AJ12" s="10"/>
    </row>
    <row r="13" spans="4:36" ht="15" customHeight="1" thickBot="1" x14ac:dyDescent="0.35">
      <c r="D13" s="9" t="s">
        <v>10</v>
      </c>
      <c r="E13" s="154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6"/>
    </row>
    <row r="14" spans="4:36" ht="15" customHeight="1" x14ac:dyDescent="0.3">
      <c r="D14" s="27" t="s">
        <v>58</v>
      </c>
      <c r="E14" s="35"/>
      <c r="F14" s="36"/>
      <c r="G14" s="36"/>
      <c r="H14" s="3"/>
      <c r="I14" s="18"/>
      <c r="J14" s="2"/>
      <c r="K14" s="2"/>
      <c r="L14" s="3"/>
      <c r="M14" s="18"/>
      <c r="N14" s="2"/>
      <c r="O14" s="2"/>
      <c r="P14" s="3"/>
      <c r="Q14" s="18"/>
      <c r="R14" s="2"/>
      <c r="S14" s="2"/>
      <c r="T14" s="3"/>
      <c r="U14" s="18"/>
      <c r="V14" s="2"/>
      <c r="W14" s="2"/>
      <c r="X14" s="3"/>
      <c r="Y14" s="18"/>
      <c r="Z14" s="2"/>
      <c r="AA14" s="2"/>
      <c r="AB14" s="3"/>
      <c r="AC14" s="18"/>
      <c r="AD14" s="2"/>
      <c r="AE14" s="2"/>
      <c r="AF14" s="3"/>
      <c r="AG14" s="30"/>
      <c r="AH14" s="1"/>
      <c r="AI14" s="1"/>
      <c r="AJ14" s="5"/>
    </row>
    <row r="15" spans="4:36" ht="15" customHeight="1" x14ac:dyDescent="0.3">
      <c r="D15" s="25" t="s">
        <v>59</v>
      </c>
      <c r="E15" s="4"/>
      <c r="F15" s="19"/>
      <c r="G15" s="19"/>
      <c r="H15" s="37"/>
      <c r="I15" s="38"/>
      <c r="J15" s="1"/>
      <c r="K15" s="1"/>
      <c r="L15" s="5"/>
      <c r="M15" s="4"/>
      <c r="N15" s="1"/>
      <c r="O15" s="1"/>
      <c r="P15" s="5"/>
      <c r="Q15" s="4"/>
      <c r="R15" s="1"/>
      <c r="S15" s="1"/>
      <c r="T15" s="5"/>
      <c r="U15" s="4"/>
      <c r="V15" s="1"/>
      <c r="W15" s="1"/>
      <c r="X15" s="5"/>
      <c r="Y15" s="4"/>
      <c r="Z15" s="1"/>
      <c r="AA15" s="1"/>
      <c r="AB15" s="5"/>
      <c r="AC15" s="4"/>
      <c r="AD15" s="1"/>
      <c r="AE15" s="1"/>
      <c r="AF15" s="5"/>
      <c r="AG15" s="30"/>
      <c r="AH15" s="1"/>
      <c r="AI15" s="1"/>
      <c r="AJ15" s="5"/>
    </row>
    <row r="16" spans="4:36" ht="15" customHeight="1" x14ac:dyDescent="0.3">
      <c r="D16" s="25" t="s">
        <v>60</v>
      </c>
      <c r="E16" s="4"/>
      <c r="F16" s="1"/>
      <c r="G16" s="1"/>
      <c r="H16" s="5"/>
      <c r="I16" s="38"/>
      <c r="J16" s="19"/>
      <c r="K16" s="1"/>
      <c r="L16" s="5"/>
      <c r="M16" s="4"/>
      <c r="N16" s="1"/>
      <c r="O16" s="1"/>
      <c r="P16" s="5"/>
      <c r="Q16" s="4"/>
      <c r="R16" s="1"/>
      <c r="S16" s="1"/>
      <c r="T16" s="5"/>
      <c r="U16" s="4"/>
      <c r="V16" s="1"/>
      <c r="W16" s="1"/>
      <c r="X16" s="5"/>
      <c r="Y16" s="4"/>
      <c r="Z16" s="1"/>
      <c r="AA16" s="1"/>
      <c r="AB16" s="5"/>
      <c r="AC16" s="4"/>
      <c r="AD16" s="1"/>
      <c r="AE16" s="1"/>
      <c r="AF16" s="5"/>
      <c r="AG16" s="30"/>
      <c r="AH16" s="1"/>
      <c r="AI16" s="1"/>
      <c r="AJ16" s="5"/>
    </row>
    <row r="17" spans="4:36" ht="15" customHeight="1" x14ac:dyDescent="0.3">
      <c r="D17" s="25" t="s">
        <v>263</v>
      </c>
      <c r="E17" s="4"/>
      <c r="F17" s="1"/>
      <c r="G17" s="1"/>
      <c r="H17" s="5"/>
      <c r="I17" s="4"/>
      <c r="J17" s="19"/>
      <c r="K17" s="19"/>
      <c r="L17" s="5"/>
      <c r="M17" s="4"/>
      <c r="N17" s="1"/>
      <c r="O17" s="1"/>
      <c r="P17" s="5"/>
      <c r="Q17" s="4"/>
      <c r="R17" s="1"/>
      <c r="S17" s="1"/>
      <c r="T17" s="5"/>
      <c r="U17" s="4"/>
      <c r="V17" s="1"/>
      <c r="W17" s="1"/>
      <c r="X17" s="5"/>
      <c r="Y17" s="4"/>
      <c r="Z17" s="1"/>
      <c r="AA17" s="1"/>
      <c r="AB17" s="5"/>
      <c r="AC17" s="4"/>
      <c r="AD17" s="1"/>
      <c r="AE17" s="1"/>
      <c r="AF17" s="5"/>
      <c r="AG17" s="30"/>
      <c r="AH17" s="1"/>
      <c r="AI17" s="1"/>
      <c r="AJ17" s="5"/>
    </row>
    <row r="18" spans="4:36" ht="15" customHeight="1" x14ac:dyDescent="0.3">
      <c r="D18" s="28" t="s">
        <v>61</v>
      </c>
      <c r="E18" s="4"/>
      <c r="F18" s="1"/>
      <c r="G18" s="1"/>
      <c r="H18" s="5"/>
      <c r="I18" s="4"/>
      <c r="J18" s="19"/>
      <c r="K18" s="19"/>
      <c r="L18" s="5"/>
      <c r="M18" s="4"/>
      <c r="N18" s="1"/>
      <c r="O18" s="1"/>
      <c r="P18" s="5"/>
      <c r="Q18" s="4"/>
      <c r="R18" s="1"/>
      <c r="S18" s="119"/>
      <c r="T18" s="120"/>
      <c r="U18" s="118"/>
      <c r="V18" s="119"/>
      <c r="W18" s="119"/>
      <c r="X18" s="120"/>
      <c r="Y18" s="118"/>
      <c r="Z18" s="119"/>
      <c r="AA18" s="119"/>
      <c r="AB18" s="5"/>
      <c r="AC18" s="4"/>
      <c r="AD18" s="1"/>
      <c r="AE18" s="1"/>
      <c r="AF18" s="5"/>
      <c r="AG18" s="30"/>
      <c r="AH18" s="1"/>
      <c r="AI18" s="1"/>
      <c r="AJ18" s="5"/>
    </row>
    <row r="19" spans="4:36" ht="15" customHeight="1" x14ac:dyDescent="0.3">
      <c r="D19" s="28" t="s">
        <v>62</v>
      </c>
      <c r="E19" s="4"/>
      <c r="F19" s="1"/>
      <c r="G19" s="1"/>
      <c r="H19" s="5"/>
      <c r="I19" s="4"/>
      <c r="J19" s="19"/>
      <c r="K19" s="19"/>
      <c r="L19" s="5"/>
      <c r="M19" s="4"/>
      <c r="N19" s="1"/>
      <c r="O19" s="1"/>
      <c r="P19" s="5"/>
      <c r="Q19" s="4"/>
      <c r="R19" s="1"/>
      <c r="S19" s="119"/>
      <c r="T19" s="120"/>
      <c r="U19" s="118"/>
      <c r="V19" s="119"/>
      <c r="W19" s="119"/>
      <c r="X19" s="120"/>
      <c r="Y19" s="118"/>
      <c r="Z19" s="119"/>
      <c r="AA19" s="119"/>
      <c r="AB19" s="5"/>
      <c r="AC19" s="4"/>
      <c r="AD19" s="1"/>
      <c r="AE19" s="1"/>
      <c r="AF19" s="5"/>
      <c r="AG19" s="30"/>
      <c r="AH19" s="1"/>
      <c r="AI19" s="1"/>
      <c r="AJ19" s="5"/>
    </row>
    <row r="20" spans="4:36" ht="15" customHeight="1" x14ac:dyDescent="0.3">
      <c r="D20" s="28" t="s">
        <v>71</v>
      </c>
      <c r="E20" s="4"/>
      <c r="F20" s="1"/>
      <c r="G20" s="1"/>
      <c r="H20" s="5"/>
      <c r="I20" s="4"/>
      <c r="J20" s="1"/>
      <c r="K20" s="19"/>
      <c r="L20" s="37"/>
      <c r="M20" s="38"/>
      <c r="N20" s="1"/>
      <c r="O20" s="1"/>
      <c r="P20" s="5"/>
      <c r="Q20" s="4"/>
      <c r="R20" s="1"/>
      <c r="S20" s="119"/>
      <c r="T20" s="120"/>
      <c r="U20" s="118"/>
      <c r="V20" s="119"/>
      <c r="W20" s="119"/>
      <c r="X20" s="120"/>
      <c r="Y20" s="118"/>
      <c r="Z20" s="119"/>
      <c r="AA20" s="119"/>
      <c r="AB20" s="5"/>
      <c r="AC20" s="4"/>
      <c r="AD20" s="1"/>
      <c r="AE20" s="1"/>
      <c r="AF20" s="5"/>
      <c r="AG20" s="30"/>
      <c r="AH20" s="1"/>
      <c r="AI20" s="1"/>
      <c r="AJ20" s="5"/>
    </row>
    <row r="21" spans="4:36" ht="15" customHeight="1" x14ac:dyDescent="0.3">
      <c r="D21" s="28" t="s">
        <v>70</v>
      </c>
      <c r="E21" s="4"/>
      <c r="F21" s="1"/>
      <c r="G21" s="1"/>
      <c r="H21" s="5"/>
      <c r="I21" s="4"/>
      <c r="J21" s="1"/>
      <c r="K21" s="1"/>
      <c r="L21" s="5"/>
      <c r="M21" s="38"/>
      <c r="N21" s="19"/>
      <c r="O21" s="1"/>
      <c r="P21" s="5"/>
      <c r="Q21" s="4"/>
      <c r="R21" s="1"/>
      <c r="S21" s="119"/>
      <c r="T21" s="120"/>
      <c r="U21" s="118"/>
      <c r="V21" s="119"/>
      <c r="W21" s="119"/>
      <c r="X21" s="120"/>
      <c r="Y21" s="118"/>
      <c r="Z21" s="119"/>
      <c r="AA21" s="119"/>
      <c r="AB21" s="5"/>
      <c r="AC21" s="4"/>
      <c r="AD21" s="1"/>
      <c r="AE21" s="1"/>
      <c r="AF21" s="5"/>
      <c r="AG21" s="30"/>
      <c r="AH21" s="1"/>
      <c r="AI21" s="1"/>
      <c r="AJ21" s="5"/>
    </row>
    <row r="22" spans="4:36" ht="15" customHeight="1" x14ac:dyDescent="0.3">
      <c r="D22" s="28" t="s">
        <v>63</v>
      </c>
      <c r="E22" s="4"/>
      <c r="F22" s="1"/>
      <c r="G22" s="1"/>
      <c r="H22" s="5"/>
      <c r="I22" s="4"/>
      <c r="J22" s="1"/>
      <c r="K22" s="19"/>
      <c r="L22" s="37"/>
      <c r="M22" s="38"/>
      <c r="N22" s="19"/>
      <c r="O22" s="1"/>
      <c r="P22" s="5"/>
      <c r="Q22" s="4"/>
      <c r="R22" s="1"/>
      <c r="S22" s="1"/>
      <c r="T22" s="5"/>
      <c r="U22" s="4"/>
      <c r="V22" s="1"/>
      <c r="W22" s="1"/>
      <c r="X22" s="5"/>
      <c r="Y22" s="4"/>
      <c r="Z22" s="1"/>
      <c r="AA22" s="1"/>
      <c r="AB22" s="5"/>
      <c r="AC22" s="4"/>
      <c r="AD22" s="1"/>
      <c r="AE22" s="1"/>
      <c r="AF22" s="5"/>
      <c r="AG22" s="30"/>
      <c r="AH22" s="1"/>
      <c r="AI22" s="1"/>
      <c r="AJ22" s="5"/>
    </row>
    <row r="23" spans="4:36" ht="15" customHeight="1" x14ac:dyDescent="0.3">
      <c r="D23" s="28" t="s">
        <v>64</v>
      </c>
      <c r="E23" s="4"/>
      <c r="F23" s="1"/>
      <c r="G23" s="1"/>
      <c r="H23" s="5"/>
      <c r="I23" s="4"/>
      <c r="J23" s="1"/>
      <c r="K23" s="19"/>
      <c r="L23" s="37"/>
      <c r="M23" s="38"/>
      <c r="N23" s="19"/>
      <c r="O23" s="1"/>
      <c r="P23" s="5"/>
      <c r="Q23" s="4"/>
      <c r="R23" s="1"/>
      <c r="S23" s="1"/>
      <c r="T23" s="5"/>
      <c r="U23" s="4"/>
      <c r="V23" s="1"/>
      <c r="W23" s="1"/>
      <c r="X23" s="5"/>
      <c r="Y23" s="4"/>
      <c r="Z23" s="1"/>
      <c r="AA23" s="1"/>
      <c r="AB23" s="5"/>
      <c r="AC23" s="4"/>
      <c r="AD23" s="1"/>
      <c r="AE23" s="1"/>
      <c r="AF23" s="5"/>
      <c r="AG23" s="30"/>
      <c r="AH23" s="1"/>
      <c r="AI23" s="1"/>
      <c r="AJ23" s="5"/>
    </row>
    <row r="24" spans="4:36" ht="15" customHeight="1" x14ac:dyDescent="0.3">
      <c r="D24" s="25" t="s">
        <v>65</v>
      </c>
      <c r="E24" s="4"/>
      <c r="F24" s="1"/>
      <c r="G24" s="1"/>
      <c r="H24" s="5"/>
      <c r="I24" s="4"/>
      <c r="J24" s="1"/>
      <c r="K24" s="1"/>
      <c r="L24" s="5"/>
      <c r="M24" s="4"/>
      <c r="N24" s="19"/>
      <c r="O24" s="19"/>
      <c r="P24" s="5"/>
      <c r="Q24" s="4"/>
      <c r="R24" s="1"/>
      <c r="S24" s="1"/>
      <c r="T24" s="5"/>
      <c r="U24" s="4"/>
      <c r="V24" s="1"/>
      <c r="W24" s="1"/>
      <c r="X24" s="5"/>
      <c r="Y24" s="4"/>
      <c r="Z24" s="1"/>
      <c r="AA24" s="1"/>
      <c r="AB24" s="5"/>
      <c r="AC24" s="4"/>
      <c r="AD24" s="1"/>
      <c r="AE24" s="1"/>
      <c r="AF24" s="5"/>
      <c r="AG24" s="30"/>
      <c r="AH24" s="1"/>
      <c r="AI24" s="1"/>
      <c r="AJ24" s="5"/>
    </row>
    <row r="25" spans="4:36" ht="15" customHeight="1" x14ac:dyDescent="0.3">
      <c r="D25" s="28" t="s">
        <v>66</v>
      </c>
      <c r="E25" s="4"/>
      <c r="F25" s="1"/>
      <c r="G25" s="1"/>
      <c r="H25" s="5"/>
      <c r="I25" s="4"/>
      <c r="J25" s="1"/>
      <c r="K25" s="1"/>
      <c r="L25" s="5"/>
      <c r="M25" s="4"/>
      <c r="N25" s="1"/>
      <c r="O25" s="19"/>
      <c r="P25" s="37"/>
      <c r="Q25" s="38"/>
      <c r="R25" s="19"/>
      <c r="S25" s="1"/>
      <c r="T25" s="5"/>
      <c r="U25" s="4"/>
      <c r="V25" s="1"/>
      <c r="W25" s="1"/>
      <c r="X25" s="5"/>
      <c r="Y25" s="4"/>
      <c r="Z25" s="1"/>
      <c r="AA25" s="1"/>
      <c r="AB25" s="5"/>
      <c r="AC25" s="4"/>
      <c r="AD25" s="1"/>
      <c r="AE25" s="1"/>
      <c r="AF25" s="5"/>
      <c r="AG25" s="30"/>
      <c r="AH25" s="1"/>
      <c r="AI25" s="1"/>
      <c r="AJ25" s="5"/>
    </row>
    <row r="26" spans="4:36" ht="15" customHeight="1" x14ac:dyDescent="0.3">
      <c r="D26" s="28" t="s">
        <v>67</v>
      </c>
      <c r="E26" s="4"/>
      <c r="F26" s="1"/>
      <c r="G26" s="1"/>
      <c r="H26" s="5"/>
      <c r="I26" s="4"/>
      <c r="J26" s="1"/>
      <c r="K26" s="1"/>
      <c r="L26" s="5"/>
      <c r="M26" s="4"/>
      <c r="N26" s="1"/>
      <c r="O26" s="1"/>
      <c r="P26" s="5"/>
      <c r="Q26" s="4"/>
      <c r="R26" s="19"/>
      <c r="S26" s="19"/>
      <c r="T26" s="37"/>
      <c r="U26" s="4"/>
      <c r="V26" s="1"/>
      <c r="W26" s="1"/>
      <c r="X26" s="5"/>
      <c r="Y26" s="4"/>
      <c r="Z26" s="1"/>
      <c r="AA26" s="1"/>
      <c r="AB26" s="5"/>
      <c r="AC26" s="4"/>
      <c r="AD26" s="1"/>
      <c r="AE26" s="1"/>
      <c r="AF26" s="5"/>
      <c r="AG26" s="30"/>
      <c r="AH26" s="1"/>
      <c r="AI26" s="1"/>
      <c r="AJ26" s="5"/>
    </row>
    <row r="27" spans="4:36" ht="15" customHeight="1" thickBot="1" x14ac:dyDescent="0.35">
      <c r="D27" s="29" t="s">
        <v>68</v>
      </c>
      <c r="E27" s="39"/>
      <c r="F27" s="40"/>
      <c r="G27" s="40"/>
      <c r="H27" s="41"/>
      <c r="I27" s="39"/>
      <c r="J27" s="40"/>
      <c r="K27" s="40"/>
      <c r="L27" s="41"/>
      <c r="M27" s="39"/>
      <c r="N27" s="40"/>
      <c r="O27" s="40"/>
      <c r="P27" s="41"/>
      <c r="Q27" s="39"/>
      <c r="R27" s="40"/>
      <c r="S27" s="40"/>
      <c r="T27" s="41"/>
      <c r="U27" s="39"/>
      <c r="V27" s="40"/>
      <c r="W27" s="40"/>
      <c r="X27" s="41"/>
      <c r="Y27" s="39"/>
      <c r="Z27" s="40"/>
      <c r="AA27" s="40"/>
      <c r="AB27" s="41"/>
      <c r="AC27" s="39"/>
      <c r="AD27" s="40"/>
      <c r="AE27" s="40"/>
      <c r="AF27" s="41"/>
      <c r="AG27" s="31"/>
      <c r="AH27" s="19"/>
      <c r="AI27" s="19"/>
      <c r="AJ27" s="5"/>
    </row>
    <row r="28" spans="4:36" ht="15" customHeight="1" thickBot="1" x14ac:dyDescent="0.35">
      <c r="D28" s="9" t="s">
        <v>11</v>
      </c>
      <c r="E28" s="154"/>
      <c r="F28" s="1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  <c r="S28" s="155"/>
      <c r="T28" s="155"/>
      <c r="U28" s="155"/>
      <c r="V28" s="155"/>
      <c r="W28" s="155"/>
      <c r="X28" s="155"/>
      <c r="Y28" s="155"/>
      <c r="Z28" s="155"/>
      <c r="AA28" s="155"/>
      <c r="AB28" s="155"/>
      <c r="AC28" s="155"/>
      <c r="AD28" s="155"/>
      <c r="AE28" s="155"/>
      <c r="AF28" s="155"/>
      <c r="AG28" s="155"/>
      <c r="AH28" s="155"/>
      <c r="AI28" s="155"/>
      <c r="AJ28" s="156"/>
    </row>
    <row r="29" spans="4:36" ht="15" customHeight="1" x14ac:dyDescent="0.3">
      <c r="D29" s="25" t="s">
        <v>69</v>
      </c>
      <c r="E29" s="4"/>
      <c r="F29" s="1"/>
      <c r="G29" s="1"/>
      <c r="H29" s="5"/>
      <c r="I29" s="118"/>
      <c r="J29" s="119"/>
      <c r="K29" s="119"/>
      <c r="L29" s="5"/>
      <c r="M29" s="4"/>
      <c r="N29" s="1"/>
      <c r="O29" s="1"/>
      <c r="P29" s="5"/>
      <c r="Q29" s="4"/>
      <c r="R29" s="1"/>
      <c r="S29" s="119"/>
      <c r="T29" s="120"/>
      <c r="U29" s="42"/>
      <c r="V29" s="17"/>
      <c r="W29" s="119"/>
      <c r="X29" s="120"/>
      <c r="Y29" s="118"/>
      <c r="Z29" s="119"/>
      <c r="AA29" s="119"/>
      <c r="AB29" s="5"/>
      <c r="AC29" s="4"/>
      <c r="AD29" s="1"/>
      <c r="AE29" s="1"/>
      <c r="AF29" s="5"/>
      <c r="AG29" s="30"/>
      <c r="AH29" s="1"/>
      <c r="AI29" s="1"/>
      <c r="AJ29" s="5"/>
    </row>
    <row r="30" spans="4:36" ht="15" customHeight="1" x14ac:dyDescent="0.3">
      <c r="D30" s="26" t="s">
        <v>68</v>
      </c>
      <c r="E30" s="4"/>
      <c r="F30" s="1"/>
      <c r="G30" s="1"/>
      <c r="H30" s="5"/>
      <c r="I30" s="4"/>
      <c r="J30" s="1"/>
      <c r="K30" s="1"/>
      <c r="L30" s="5"/>
      <c r="M30" s="4"/>
      <c r="N30" s="1"/>
      <c r="O30" s="1"/>
      <c r="P30" s="5"/>
      <c r="Q30" s="4"/>
      <c r="R30" s="1"/>
      <c r="S30" s="1"/>
      <c r="T30" s="5"/>
      <c r="U30" s="42"/>
      <c r="V30" s="17"/>
      <c r="W30" s="17"/>
      <c r="X30" s="5"/>
      <c r="Y30" s="4"/>
      <c r="Z30" s="1"/>
      <c r="AA30" s="119"/>
      <c r="AB30" s="120"/>
      <c r="AC30" s="4"/>
      <c r="AD30" s="1"/>
      <c r="AE30" s="1"/>
      <c r="AF30" s="5"/>
      <c r="AG30" s="30"/>
      <c r="AH30" s="1"/>
      <c r="AI30" s="1"/>
      <c r="AJ30" s="5"/>
    </row>
    <row r="31" spans="4:36" ht="15" customHeight="1" x14ac:dyDescent="0.3">
      <c r="D31" s="26" t="s">
        <v>72</v>
      </c>
      <c r="E31" s="4"/>
      <c r="F31" s="1"/>
      <c r="G31" s="1"/>
      <c r="H31" s="5"/>
      <c r="I31" s="4"/>
      <c r="J31" s="1"/>
      <c r="K31" s="1"/>
      <c r="L31" s="5"/>
      <c r="M31" s="4"/>
      <c r="N31" s="1"/>
      <c r="O31" s="1"/>
      <c r="P31" s="5"/>
      <c r="Q31" s="4"/>
      <c r="R31" s="1"/>
      <c r="S31" s="1"/>
      <c r="T31" s="5"/>
      <c r="U31" s="4"/>
      <c r="V31" s="1"/>
      <c r="W31" s="1"/>
      <c r="X31" s="121"/>
      <c r="Y31" s="122"/>
      <c r="Z31" s="123"/>
      <c r="AA31" s="119"/>
      <c r="AB31" s="120"/>
      <c r="AC31" s="4"/>
      <c r="AD31" s="1"/>
      <c r="AE31" s="1"/>
      <c r="AF31" s="5"/>
      <c r="AG31" s="30"/>
      <c r="AH31" s="1"/>
      <c r="AI31" s="1"/>
      <c r="AJ31" s="5"/>
    </row>
    <row r="32" spans="4:36" ht="15" customHeight="1" thickBot="1" x14ac:dyDescent="0.35">
      <c r="D32" s="29" t="s">
        <v>73</v>
      </c>
      <c r="E32" s="43"/>
      <c r="F32" s="44"/>
      <c r="G32" s="44"/>
      <c r="H32" s="45"/>
      <c r="I32" s="43"/>
      <c r="J32" s="44"/>
      <c r="K32" s="44"/>
      <c r="L32" s="45"/>
      <c r="M32" s="43"/>
      <c r="N32" s="44"/>
      <c r="O32" s="44"/>
      <c r="P32" s="45"/>
      <c r="Q32" s="43"/>
      <c r="R32" s="44"/>
      <c r="S32" s="44"/>
      <c r="T32" s="45"/>
      <c r="U32" s="43"/>
      <c r="V32" s="44"/>
      <c r="W32" s="44"/>
      <c r="X32" s="45"/>
      <c r="Y32" s="43"/>
      <c r="Z32" s="44"/>
      <c r="AA32" s="44"/>
      <c r="AB32" s="45"/>
      <c r="AC32" s="43"/>
      <c r="AD32" s="44"/>
      <c r="AE32" s="44"/>
      <c r="AF32" s="45"/>
      <c r="AG32" s="46"/>
      <c r="AH32" s="17"/>
      <c r="AI32" s="17"/>
      <c r="AJ32" s="5"/>
    </row>
    <row r="33" spans="4:36" ht="15" customHeight="1" thickBot="1" x14ac:dyDescent="0.35">
      <c r="D33" s="9" t="s">
        <v>12</v>
      </c>
      <c r="E33" s="154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5"/>
      <c r="Z33" s="155"/>
      <c r="AA33" s="155"/>
      <c r="AB33" s="155"/>
      <c r="AC33" s="155"/>
      <c r="AD33" s="155"/>
      <c r="AE33" s="155"/>
      <c r="AF33" s="155"/>
      <c r="AG33" s="155"/>
      <c r="AH33" s="155"/>
      <c r="AI33" s="155"/>
      <c r="AJ33" s="156"/>
    </row>
    <row r="34" spans="4:36" ht="15" customHeight="1" x14ac:dyDescent="0.3">
      <c r="D34" s="27" t="s">
        <v>74</v>
      </c>
      <c r="E34" s="18"/>
      <c r="F34" s="2"/>
      <c r="G34" s="2"/>
      <c r="H34" s="3"/>
      <c r="I34" s="18"/>
      <c r="J34" s="2"/>
      <c r="K34" s="2"/>
      <c r="L34" s="3"/>
      <c r="M34" s="18"/>
      <c r="N34" s="2"/>
      <c r="O34" s="2"/>
      <c r="P34" s="3"/>
      <c r="Q34" s="18"/>
      <c r="R34" s="2"/>
      <c r="S34" s="2"/>
      <c r="T34" s="3"/>
      <c r="U34" s="18"/>
      <c r="V34" s="2"/>
      <c r="W34" s="2"/>
      <c r="X34" s="3"/>
      <c r="Y34" s="18"/>
      <c r="Z34" s="2"/>
      <c r="AA34" s="47"/>
      <c r="AB34" s="48"/>
      <c r="AC34" s="49"/>
      <c r="AD34" s="47"/>
      <c r="AE34" s="2"/>
      <c r="AF34" s="3"/>
      <c r="AG34" s="32"/>
      <c r="AH34" s="2"/>
      <c r="AI34" s="2"/>
      <c r="AJ34" s="3"/>
    </row>
    <row r="35" spans="4:36" ht="15" customHeight="1" x14ac:dyDescent="0.3">
      <c r="D35" s="25" t="s">
        <v>75</v>
      </c>
      <c r="E35" s="4"/>
      <c r="F35" s="1"/>
      <c r="G35" s="1"/>
      <c r="H35" s="5"/>
      <c r="I35" s="4"/>
      <c r="J35" s="1"/>
      <c r="K35" s="1"/>
      <c r="L35" s="5"/>
      <c r="M35" s="4"/>
      <c r="N35" s="1"/>
      <c r="O35" s="1"/>
      <c r="P35" s="5"/>
      <c r="Q35" s="4"/>
      <c r="R35" s="1"/>
      <c r="S35" s="1"/>
      <c r="T35" s="5"/>
      <c r="U35" s="4"/>
      <c r="V35" s="1"/>
      <c r="W35" s="1"/>
      <c r="X35" s="5"/>
      <c r="Y35" s="4"/>
      <c r="Z35" s="1"/>
      <c r="AA35" s="1"/>
      <c r="AB35" s="5"/>
      <c r="AC35" s="50"/>
      <c r="AD35" s="51"/>
      <c r="AE35" s="51"/>
      <c r="AF35" s="52"/>
      <c r="AG35" s="30"/>
      <c r="AH35" s="1"/>
      <c r="AI35" s="1"/>
      <c r="AJ35" s="5"/>
    </row>
    <row r="36" spans="4:36" ht="15" customHeight="1" x14ac:dyDescent="0.3">
      <c r="D36" s="25" t="s">
        <v>76</v>
      </c>
      <c r="E36" s="4"/>
      <c r="F36" s="1"/>
      <c r="G36" s="1"/>
      <c r="H36" s="5"/>
      <c r="I36" s="4"/>
      <c r="J36" s="1"/>
      <c r="K36" s="1"/>
      <c r="L36" s="5"/>
      <c r="M36" s="4"/>
      <c r="N36" s="1"/>
      <c r="O36" s="1"/>
      <c r="P36" s="5"/>
      <c r="Q36" s="4"/>
      <c r="R36" s="1"/>
      <c r="S36" s="1"/>
      <c r="T36" s="5"/>
      <c r="U36" s="4"/>
      <c r="V36" s="1"/>
      <c r="W36" s="1"/>
      <c r="X36" s="5"/>
      <c r="Y36" s="4"/>
      <c r="Z36" s="1"/>
      <c r="AA36" s="1"/>
      <c r="AB36" s="5"/>
      <c r="AC36" s="4"/>
      <c r="AD36" s="1"/>
      <c r="AE36" s="51"/>
      <c r="AF36" s="52"/>
      <c r="AG36" s="53"/>
      <c r="AH36" s="51"/>
      <c r="AI36" s="1"/>
      <c r="AJ36" s="5"/>
    </row>
    <row r="37" spans="4:36" ht="15" customHeight="1" x14ac:dyDescent="0.3">
      <c r="D37" s="25" t="s">
        <v>77</v>
      </c>
      <c r="E37" s="4"/>
      <c r="F37" s="1"/>
      <c r="G37" s="1"/>
      <c r="H37" s="5"/>
      <c r="I37" s="4"/>
      <c r="J37" s="1"/>
      <c r="K37" s="1"/>
      <c r="L37" s="5"/>
      <c r="M37" s="4"/>
      <c r="N37" s="1"/>
      <c r="O37" s="1"/>
      <c r="P37" s="5"/>
      <c r="Q37" s="4"/>
      <c r="R37" s="1"/>
      <c r="S37" s="1"/>
      <c r="T37" s="5"/>
      <c r="U37" s="4"/>
      <c r="V37" s="1"/>
      <c r="W37" s="1"/>
      <c r="X37" s="5"/>
      <c r="Y37" s="4"/>
      <c r="Z37" s="1"/>
      <c r="AA37" s="1"/>
      <c r="AB37" s="5"/>
      <c r="AC37" s="4"/>
      <c r="AD37" s="1"/>
      <c r="AE37" s="1"/>
      <c r="AF37" s="5"/>
      <c r="AG37" s="53"/>
      <c r="AH37" s="51"/>
      <c r="AI37" s="1"/>
      <c r="AJ37" s="5"/>
    </row>
    <row r="38" spans="4:36" ht="15" customHeight="1" x14ac:dyDescent="0.3">
      <c r="D38" s="25" t="s">
        <v>78</v>
      </c>
      <c r="E38" s="4"/>
      <c r="F38" s="1"/>
      <c r="G38" s="1"/>
      <c r="H38" s="5"/>
      <c r="I38" s="4"/>
      <c r="J38" s="1"/>
      <c r="K38" s="1"/>
      <c r="L38" s="5"/>
      <c r="M38" s="4"/>
      <c r="N38" s="1"/>
      <c r="O38" s="1"/>
      <c r="P38" s="5"/>
      <c r="Q38" s="4"/>
      <c r="R38" s="1"/>
      <c r="S38" s="1"/>
      <c r="T38" s="5"/>
      <c r="U38" s="4"/>
      <c r="V38" s="1"/>
      <c r="W38" s="1"/>
      <c r="X38" s="5"/>
      <c r="Y38" s="4"/>
      <c r="Z38" s="1"/>
      <c r="AA38" s="1"/>
      <c r="AB38" s="5"/>
      <c r="AC38" s="4"/>
      <c r="AD38" s="1"/>
      <c r="AE38" s="1"/>
      <c r="AF38" s="5"/>
      <c r="AG38" s="30"/>
      <c r="AH38" s="1"/>
      <c r="AI38" s="51"/>
      <c r="AJ38" s="5"/>
    </row>
    <row r="39" spans="4:36" ht="15" customHeight="1" x14ac:dyDescent="0.3">
      <c r="D39" s="25" t="s">
        <v>79</v>
      </c>
      <c r="E39" s="4"/>
      <c r="F39" s="1"/>
      <c r="G39" s="1"/>
      <c r="H39" s="5"/>
      <c r="I39" s="4"/>
      <c r="J39" s="1"/>
      <c r="K39" s="1"/>
      <c r="L39" s="5"/>
      <c r="M39" s="4"/>
      <c r="N39" s="1"/>
      <c r="O39" s="1"/>
      <c r="P39" s="5"/>
      <c r="Q39" s="4"/>
      <c r="R39" s="1"/>
      <c r="S39" s="1"/>
      <c r="T39" s="5"/>
      <c r="U39" s="4"/>
      <c r="V39" s="1"/>
      <c r="W39" s="1"/>
      <c r="X39" s="5"/>
      <c r="Y39" s="4"/>
      <c r="Z39" s="1"/>
      <c r="AA39" s="1"/>
      <c r="AB39" s="5"/>
      <c r="AC39" s="4"/>
      <c r="AD39" s="1"/>
      <c r="AE39" s="1"/>
      <c r="AF39" s="5"/>
      <c r="AG39" s="30"/>
      <c r="AH39" s="1"/>
      <c r="AI39" s="51"/>
      <c r="AJ39" s="5"/>
    </row>
    <row r="40" spans="4:36" ht="15" customHeight="1" x14ac:dyDescent="0.3">
      <c r="D40" s="25" t="s">
        <v>13</v>
      </c>
      <c r="E40" s="4"/>
      <c r="F40" s="1"/>
      <c r="G40" s="1"/>
      <c r="H40" s="5"/>
      <c r="I40" s="4"/>
      <c r="J40" s="1"/>
      <c r="K40" s="1"/>
      <c r="L40" s="5"/>
      <c r="M40" s="4"/>
      <c r="N40" s="1"/>
      <c r="O40" s="1"/>
      <c r="P40" s="5"/>
      <c r="Q40" s="4"/>
      <c r="R40" s="1"/>
      <c r="S40" s="1"/>
      <c r="T40" s="5"/>
      <c r="U40" s="4"/>
      <c r="V40" s="1"/>
      <c r="W40" s="1"/>
      <c r="X40" s="5"/>
      <c r="Y40" s="4"/>
      <c r="Z40" s="1"/>
      <c r="AA40" s="1"/>
      <c r="AB40" s="5"/>
      <c r="AC40" s="4"/>
      <c r="AD40" s="1"/>
      <c r="AE40" s="1"/>
      <c r="AF40" s="5"/>
      <c r="AG40" s="30"/>
      <c r="AH40" s="1"/>
      <c r="AI40" s="51"/>
      <c r="AJ40" s="5"/>
    </row>
    <row r="41" spans="4:36" ht="15" customHeight="1" x14ac:dyDescent="0.3">
      <c r="D41" s="25" t="s">
        <v>14</v>
      </c>
      <c r="E41" s="50"/>
      <c r="F41" s="51"/>
      <c r="G41" s="51"/>
      <c r="H41" s="52"/>
      <c r="I41" s="50"/>
      <c r="J41" s="51"/>
      <c r="K41" s="51"/>
      <c r="L41" s="52"/>
      <c r="M41" s="50"/>
      <c r="N41" s="51"/>
      <c r="O41" s="51"/>
      <c r="P41" s="52"/>
      <c r="Q41" s="50"/>
      <c r="R41" s="51"/>
      <c r="S41" s="51"/>
      <c r="T41" s="52"/>
      <c r="U41" s="50"/>
      <c r="V41" s="51"/>
      <c r="W41" s="51"/>
      <c r="X41" s="52"/>
      <c r="Y41" s="50"/>
      <c r="Z41" s="51"/>
      <c r="AA41" s="51"/>
      <c r="AB41" s="52"/>
      <c r="AC41" s="50"/>
      <c r="AD41" s="51"/>
      <c r="AE41" s="51"/>
      <c r="AF41" s="52"/>
      <c r="AG41" s="53"/>
      <c r="AH41" s="51"/>
      <c r="AI41" s="51"/>
      <c r="AJ41" s="5"/>
    </row>
    <row r="42" spans="4:36" ht="15" customHeight="1" thickBot="1" x14ac:dyDescent="0.35">
      <c r="D42" s="29" t="s">
        <v>15</v>
      </c>
      <c r="E42" s="6"/>
      <c r="F42" s="7"/>
      <c r="G42" s="7"/>
      <c r="H42" s="8"/>
      <c r="I42" s="6"/>
      <c r="J42" s="7"/>
      <c r="K42" s="7"/>
      <c r="L42" s="8"/>
      <c r="M42" s="6"/>
      <c r="N42" s="7"/>
      <c r="O42" s="7"/>
      <c r="P42" s="8"/>
      <c r="Q42" s="6"/>
      <c r="R42" s="7"/>
      <c r="S42" s="7"/>
      <c r="T42" s="8"/>
      <c r="U42" s="6"/>
      <c r="V42" s="7"/>
      <c r="W42" s="7"/>
      <c r="X42" s="8"/>
      <c r="Y42" s="6"/>
      <c r="Z42" s="7"/>
      <c r="AA42" s="7"/>
      <c r="AB42" s="8"/>
      <c r="AC42" s="6"/>
      <c r="AD42" s="7"/>
      <c r="AE42" s="7"/>
      <c r="AF42" s="8"/>
      <c r="AG42" s="33"/>
      <c r="AH42" s="7"/>
      <c r="AI42" s="7"/>
      <c r="AJ42" s="54"/>
    </row>
  </sheetData>
  <mergeCells count="14">
    <mergeCell ref="E7:AJ7"/>
    <mergeCell ref="E13:AJ13"/>
    <mergeCell ref="E28:AJ28"/>
    <mergeCell ref="E33:AJ33"/>
    <mergeCell ref="D3:AJ4"/>
    <mergeCell ref="Q5:T5"/>
    <mergeCell ref="U5:X5"/>
    <mergeCell ref="Y5:AB5"/>
    <mergeCell ref="AC5:AF5"/>
    <mergeCell ref="AG5:AJ5"/>
    <mergeCell ref="D5:D6"/>
    <mergeCell ref="E5:H5"/>
    <mergeCell ref="I5:L5"/>
    <mergeCell ref="M5:P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2:M89"/>
  <sheetViews>
    <sheetView showGridLines="0" topLeftCell="A49" zoomScale="85" zoomScaleNormal="85" workbookViewId="0">
      <selection activeCell="D3" sqref="D3:J36"/>
    </sheetView>
  </sheetViews>
  <sheetFormatPr baseColWidth="10" defaultColWidth="5.7109375" defaultRowHeight="15" x14ac:dyDescent="0.25"/>
  <cols>
    <col min="4" max="4" width="11" customWidth="1"/>
    <col min="5" max="5" width="50.28515625" customWidth="1"/>
    <col min="6" max="6" width="9.7109375" customWidth="1"/>
    <col min="7" max="7" width="11.85546875" customWidth="1"/>
    <col min="8" max="8" width="13.140625" customWidth="1"/>
    <col min="9" max="9" width="13.42578125" customWidth="1"/>
    <col min="10" max="10" width="13" customWidth="1"/>
    <col min="13" max="13" width="12.140625" bestFit="1" customWidth="1"/>
  </cols>
  <sheetData>
    <row r="2" spans="4:10" ht="15.75" thickBot="1" x14ac:dyDescent="0.3"/>
    <row r="3" spans="4:10" ht="15" customHeight="1" x14ac:dyDescent="0.25">
      <c r="D3" s="175" t="s">
        <v>208</v>
      </c>
      <c r="E3" s="176"/>
      <c r="F3" s="176"/>
      <c r="G3" s="176"/>
      <c r="H3" s="176"/>
      <c r="I3" s="176"/>
      <c r="J3" s="177"/>
    </row>
    <row r="4" spans="4:10" x14ac:dyDescent="0.25">
      <c r="D4" s="178"/>
      <c r="E4" s="179"/>
      <c r="F4" s="179"/>
      <c r="G4" s="179"/>
      <c r="H4" s="179"/>
      <c r="I4" s="179"/>
      <c r="J4" s="180"/>
    </row>
    <row r="5" spans="4:10" ht="15.75" thickBot="1" x14ac:dyDescent="0.3">
      <c r="D5" s="181"/>
      <c r="E5" s="182"/>
      <c r="F5" s="182"/>
      <c r="G5" s="182"/>
      <c r="H5" s="182"/>
      <c r="I5" s="182"/>
      <c r="J5" s="183"/>
    </row>
    <row r="6" spans="4:10" ht="16.5" customHeight="1" thickBot="1" x14ac:dyDescent="0.3">
      <c r="D6" s="58" t="s">
        <v>16</v>
      </c>
      <c r="E6" s="58" t="s">
        <v>0</v>
      </c>
      <c r="F6" s="58" t="s">
        <v>17</v>
      </c>
      <c r="G6" s="58" t="s">
        <v>18</v>
      </c>
      <c r="H6" s="58" t="s">
        <v>19</v>
      </c>
      <c r="I6" s="58" t="s">
        <v>20</v>
      </c>
      <c r="J6" s="58" t="s">
        <v>21</v>
      </c>
    </row>
    <row r="7" spans="4:10" ht="15.75" thickBot="1" x14ac:dyDescent="0.3">
      <c r="D7" s="55">
        <v>0.01</v>
      </c>
      <c r="E7" s="56" t="s">
        <v>80</v>
      </c>
      <c r="F7" s="57"/>
      <c r="G7" s="57"/>
      <c r="H7" s="57"/>
      <c r="I7" s="57"/>
      <c r="J7" s="59">
        <f>SUM(I8:I9)</f>
        <v>2000</v>
      </c>
    </row>
    <row r="8" spans="4:10" x14ac:dyDescent="0.25">
      <c r="D8" s="60"/>
      <c r="E8" s="62" t="s">
        <v>81</v>
      </c>
      <c r="F8" s="63" t="s">
        <v>83</v>
      </c>
      <c r="G8" s="63">
        <v>25</v>
      </c>
      <c r="H8" s="64">
        <v>60</v>
      </c>
      <c r="I8" s="65">
        <f>G8*H8</f>
        <v>1500</v>
      </c>
      <c r="J8" s="60"/>
    </row>
    <row r="9" spans="4:10" ht="15.75" thickBot="1" x14ac:dyDescent="0.3">
      <c r="D9" s="61"/>
      <c r="E9" s="66" t="s">
        <v>82</v>
      </c>
      <c r="F9" s="67" t="s">
        <v>83</v>
      </c>
      <c r="G9" s="67">
        <v>10</v>
      </c>
      <c r="H9" s="68">
        <v>50</v>
      </c>
      <c r="I9" s="69">
        <f>G9*H9</f>
        <v>500</v>
      </c>
      <c r="J9" s="61"/>
    </row>
    <row r="10" spans="4:10" ht="15.75" thickBot="1" x14ac:dyDescent="0.3">
      <c r="D10" s="55" t="s">
        <v>31</v>
      </c>
      <c r="E10" s="56" t="s">
        <v>22</v>
      </c>
      <c r="F10" s="57"/>
      <c r="G10" s="57"/>
      <c r="H10" s="57"/>
      <c r="I10" s="57"/>
      <c r="J10" s="59">
        <f>SUM(I11:I16)</f>
        <v>850</v>
      </c>
    </row>
    <row r="11" spans="4:10" x14ac:dyDescent="0.25">
      <c r="D11" s="70"/>
      <c r="E11" s="74" t="s">
        <v>84</v>
      </c>
      <c r="F11" s="75" t="s">
        <v>28</v>
      </c>
      <c r="G11" s="76">
        <v>2</v>
      </c>
      <c r="H11" s="77">
        <v>40</v>
      </c>
      <c r="I11" s="78">
        <f t="shared" ref="I11:I16" si="0">G11*H11</f>
        <v>80</v>
      </c>
      <c r="J11" s="70"/>
    </row>
    <row r="12" spans="4:10" x14ac:dyDescent="0.25">
      <c r="D12" s="60"/>
      <c r="E12" s="74" t="s">
        <v>23</v>
      </c>
      <c r="F12" s="75" t="s">
        <v>29</v>
      </c>
      <c r="G12" s="76">
        <v>5</v>
      </c>
      <c r="H12" s="77">
        <v>26</v>
      </c>
      <c r="I12" s="78">
        <f t="shared" si="0"/>
        <v>130</v>
      </c>
      <c r="J12" s="60"/>
    </row>
    <row r="13" spans="4:10" x14ac:dyDescent="0.25">
      <c r="D13" s="60"/>
      <c r="E13" s="74" t="s">
        <v>24</v>
      </c>
      <c r="F13" s="75" t="s">
        <v>30</v>
      </c>
      <c r="G13" s="76">
        <v>1</v>
      </c>
      <c r="H13" s="77">
        <v>200</v>
      </c>
      <c r="I13" s="78">
        <f t="shared" si="0"/>
        <v>200</v>
      </c>
      <c r="J13" s="60"/>
    </row>
    <row r="14" spans="4:10" x14ac:dyDescent="0.25">
      <c r="D14" s="60"/>
      <c r="E14" s="74" t="s">
        <v>25</v>
      </c>
      <c r="F14" s="75" t="s">
        <v>30</v>
      </c>
      <c r="G14" s="76">
        <v>1</v>
      </c>
      <c r="H14" s="77">
        <v>250</v>
      </c>
      <c r="I14" s="78">
        <f t="shared" si="0"/>
        <v>250</v>
      </c>
      <c r="J14" s="60"/>
    </row>
    <row r="15" spans="4:10" x14ac:dyDescent="0.25">
      <c r="D15" s="60"/>
      <c r="E15" s="74" t="s">
        <v>26</v>
      </c>
      <c r="F15" s="75" t="s">
        <v>30</v>
      </c>
      <c r="G15" s="76">
        <v>4</v>
      </c>
      <c r="H15" s="77">
        <v>45</v>
      </c>
      <c r="I15" s="78">
        <f t="shared" si="0"/>
        <v>180</v>
      </c>
      <c r="J15" s="60"/>
    </row>
    <row r="16" spans="4:10" ht="15.75" thickBot="1" x14ac:dyDescent="0.3">
      <c r="D16" s="61"/>
      <c r="E16" s="74" t="s">
        <v>27</v>
      </c>
      <c r="F16" s="75" t="s">
        <v>28</v>
      </c>
      <c r="G16" s="76">
        <v>5</v>
      </c>
      <c r="H16" s="77">
        <v>2</v>
      </c>
      <c r="I16" s="78">
        <f t="shared" si="0"/>
        <v>10</v>
      </c>
      <c r="J16" s="61"/>
    </row>
    <row r="17" spans="4:10" ht="15.75" thickBot="1" x14ac:dyDescent="0.3">
      <c r="D17" s="55" t="s">
        <v>32</v>
      </c>
      <c r="E17" s="56" t="s">
        <v>33</v>
      </c>
      <c r="F17" s="57"/>
      <c r="G17" s="57"/>
      <c r="H17" s="57"/>
      <c r="I17" s="57"/>
      <c r="J17" s="59">
        <f>SUM(I18:I20)</f>
        <v>4650</v>
      </c>
    </row>
    <row r="18" spans="4:10" x14ac:dyDescent="0.25">
      <c r="D18" s="71"/>
      <c r="E18" s="74" t="s">
        <v>34</v>
      </c>
      <c r="F18" s="75" t="s">
        <v>28</v>
      </c>
      <c r="G18" s="76">
        <v>1</v>
      </c>
      <c r="H18" s="77">
        <v>3500</v>
      </c>
      <c r="I18" s="78">
        <f>G18*H18</f>
        <v>3500</v>
      </c>
      <c r="J18" s="71"/>
    </row>
    <row r="19" spans="4:10" x14ac:dyDescent="0.25">
      <c r="D19" s="72"/>
      <c r="E19" s="74" t="s">
        <v>35</v>
      </c>
      <c r="F19" s="75" t="s">
        <v>28</v>
      </c>
      <c r="G19" s="76">
        <v>1</v>
      </c>
      <c r="H19" s="77">
        <v>750</v>
      </c>
      <c r="I19" s="78">
        <f>G19*H19</f>
        <v>750</v>
      </c>
      <c r="J19" s="72"/>
    </row>
    <row r="20" spans="4:10" ht="15.75" thickBot="1" x14ac:dyDescent="0.3">
      <c r="D20" s="73"/>
      <c r="E20" s="74" t="s">
        <v>36</v>
      </c>
      <c r="F20" s="75" t="s">
        <v>28</v>
      </c>
      <c r="G20" s="76">
        <v>1</v>
      </c>
      <c r="H20" s="77">
        <v>400</v>
      </c>
      <c r="I20" s="78">
        <f>G20*H20</f>
        <v>400</v>
      </c>
      <c r="J20" s="73"/>
    </row>
    <row r="21" spans="4:10" ht="15.75" thickBot="1" x14ac:dyDescent="0.3">
      <c r="D21" s="55" t="s">
        <v>37</v>
      </c>
      <c r="E21" s="56" t="s">
        <v>38</v>
      </c>
      <c r="F21" s="57"/>
      <c r="G21" s="57"/>
      <c r="H21" s="57"/>
      <c r="I21" s="57"/>
      <c r="J21" s="59">
        <f>SUM(I22:I30)</f>
        <v>22217.5</v>
      </c>
    </row>
    <row r="22" spans="4:10" x14ac:dyDescent="0.25">
      <c r="D22" s="71"/>
      <c r="E22" s="74" t="s">
        <v>85</v>
      </c>
      <c r="F22" s="75" t="s">
        <v>30</v>
      </c>
      <c r="G22" s="76">
        <v>120</v>
      </c>
      <c r="H22" s="77">
        <v>5</v>
      </c>
      <c r="I22" s="78">
        <f t="shared" ref="I22:I28" si="1">G22*H22</f>
        <v>600</v>
      </c>
      <c r="J22" s="71"/>
    </row>
    <row r="23" spans="4:10" x14ac:dyDescent="0.25">
      <c r="D23" s="72"/>
      <c r="E23" s="74" t="s">
        <v>44</v>
      </c>
      <c r="F23" s="75" t="s">
        <v>28</v>
      </c>
      <c r="G23" s="76">
        <v>15</v>
      </c>
      <c r="H23" s="77">
        <v>4.5</v>
      </c>
      <c r="I23" s="78">
        <f t="shared" si="1"/>
        <v>67.5</v>
      </c>
      <c r="J23" s="72"/>
    </row>
    <row r="24" spans="4:10" x14ac:dyDescent="0.25">
      <c r="D24" s="72"/>
      <c r="E24" s="74" t="s">
        <v>39</v>
      </c>
      <c r="F24" s="75" t="s">
        <v>30</v>
      </c>
      <c r="G24" s="76">
        <v>1000</v>
      </c>
      <c r="H24" s="77">
        <v>0.1</v>
      </c>
      <c r="I24" s="78">
        <f t="shared" si="1"/>
        <v>100</v>
      </c>
      <c r="J24" s="72"/>
    </row>
    <row r="25" spans="4:10" x14ac:dyDescent="0.25">
      <c r="D25" s="72"/>
      <c r="E25" s="74" t="s">
        <v>45</v>
      </c>
      <c r="F25" s="75" t="s">
        <v>28</v>
      </c>
      <c r="G25" s="76">
        <v>3</v>
      </c>
      <c r="H25" s="77">
        <v>30</v>
      </c>
      <c r="I25" s="78">
        <f t="shared" si="1"/>
        <v>90</v>
      </c>
      <c r="J25" s="72"/>
    </row>
    <row r="26" spans="4:10" x14ac:dyDescent="0.25">
      <c r="D26" s="72"/>
      <c r="E26" s="74" t="s">
        <v>40</v>
      </c>
      <c r="F26" s="75" t="s">
        <v>43</v>
      </c>
      <c r="G26" s="76">
        <v>8</v>
      </c>
      <c r="H26" s="77">
        <v>70</v>
      </c>
      <c r="I26" s="78">
        <f t="shared" si="1"/>
        <v>560</v>
      </c>
      <c r="J26" s="72"/>
    </row>
    <row r="27" spans="4:10" x14ac:dyDescent="0.25">
      <c r="D27" s="72"/>
      <c r="E27" s="74" t="s">
        <v>41</v>
      </c>
      <c r="F27" s="75" t="s">
        <v>43</v>
      </c>
      <c r="G27" s="76">
        <v>8</v>
      </c>
      <c r="H27" s="77">
        <v>70</v>
      </c>
      <c r="I27" s="78">
        <f t="shared" si="1"/>
        <v>560</v>
      </c>
      <c r="J27" s="72"/>
    </row>
    <row r="28" spans="4:10" x14ac:dyDescent="0.25">
      <c r="D28" s="72"/>
      <c r="E28" s="74" t="s">
        <v>42</v>
      </c>
      <c r="F28" s="75" t="s">
        <v>43</v>
      </c>
      <c r="G28" s="76">
        <v>8</v>
      </c>
      <c r="H28" s="77">
        <v>30</v>
      </c>
      <c r="I28" s="78">
        <f t="shared" si="1"/>
        <v>240</v>
      </c>
      <c r="J28" s="72"/>
    </row>
    <row r="29" spans="4:10" x14ac:dyDescent="0.25">
      <c r="D29" s="72"/>
      <c r="E29" s="74" t="s">
        <v>86</v>
      </c>
      <c r="F29" s="75" t="s">
        <v>30</v>
      </c>
      <c r="G29" s="76">
        <v>1</v>
      </c>
      <c r="H29" s="77">
        <v>12500</v>
      </c>
      <c r="I29" s="78">
        <f>+H29*G29</f>
        <v>12500</v>
      </c>
      <c r="J29" s="72"/>
    </row>
    <row r="30" spans="4:10" ht="15.75" thickBot="1" x14ac:dyDescent="0.3">
      <c r="D30" s="73"/>
      <c r="E30" s="74" t="s">
        <v>87</v>
      </c>
      <c r="F30" s="75" t="s">
        <v>30</v>
      </c>
      <c r="G30" s="76">
        <v>1</v>
      </c>
      <c r="H30" s="77">
        <v>7500</v>
      </c>
      <c r="I30" s="78">
        <f>+H30*G30</f>
        <v>7500</v>
      </c>
      <c r="J30" s="73"/>
    </row>
    <row r="31" spans="4:10" ht="15.75" thickBot="1" x14ac:dyDescent="0.3">
      <c r="D31" s="80" t="s">
        <v>37</v>
      </c>
      <c r="E31" s="56" t="s">
        <v>46</v>
      </c>
      <c r="F31" s="57"/>
      <c r="G31" s="57"/>
      <c r="H31" s="57"/>
      <c r="I31" s="57"/>
      <c r="J31" s="59">
        <f>SUM(I32:I35)</f>
        <v>1050</v>
      </c>
    </row>
    <row r="32" spans="4:10" x14ac:dyDescent="0.25">
      <c r="D32" s="71"/>
      <c r="E32" s="79" t="s">
        <v>47</v>
      </c>
      <c r="F32" s="75" t="s">
        <v>83</v>
      </c>
      <c r="G32" s="76">
        <v>30</v>
      </c>
      <c r="H32" s="77">
        <v>8</v>
      </c>
      <c r="I32" s="78">
        <f>G32*H32</f>
        <v>240</v>
      </c>
      <c r="J32" s="71"/>
    </row>
    <row r="33" spans="4:10" x14ac:dyDescent="0.25">
      <c r="D33" s="72"/>
      <c r="E33" s="79" t="s">
        <v>88</v>
      </c>
      <c r="F33" s="75" t="s">
        <v>30</v>
      </c>
      <c r="G33" s="76">
        <v>5</v>
      </c>
      <c r="H33" s="77">
        <v>30</v>
      </c>
      <c r="I33" s="78">
        <f>G33*H33</f>
        <v>150</v>
      </c>
      <c r="J33" s="72"/>
    </row>
    <row r="34" spans="4:10" x14ac:dyDescent="0.25">
      <c r="D34" s="72"/>
      <c r="E34" s="79" t="s">
        <v>89</v>
      </c>
      <c r="F34" s="75" t="s">
        <v>83</v>
      </c>
      <c r="G34" s="76">
        <v>30</v>
      </c>
      <c r="H34" s="77">
        <v>15</v>
      </c>
      <c r="I34" s="78">
        <f>G34*H34</f>
        <v>450</v>
      </c>
      <c r="J34" s="72"/>
    </row>
    <row r="35" spans="4:10" ht="15.75" thickBot="1" x14ac:dyDescent="0.3">
      <c r="D35" s="72"/>
      <c r="E35" s="81" t="s">
        <v>48</v>
      </c>
      <c r="F35" s="82" t="s">
        <v>83</v>
      </c>
      <c r="G35" s="83">
        <v>30</v>
      </c>
      <c r="H35" s="84">
        <v>7</v>
      </c>
      <c r="I35" s="85">
        <f>G35*H35</f>
        <v>210</v>
      </c>
      <c r="J35" s="73"/>
    </row>
    <row r="36" spans="4:10" ht="15.75" thickBot="1" x14ac:dyDescent="0.3">
      <c r="D36" s="169" t="s">
        <v>49</v>
      </c>
      <c r="E36" s="170"/>
      <c r="F36" s="170"/>
      <c r="G36" s="170"/>
      <c r="H36" s="170"/>
      <c r="I36" s="171"/>
      <c r="J36" s="87">
        <f>SUM(J7:J35)</f>
        <v>30767.5</v>
      </c>
    </row>
    <row r="39" spans="4:10" ht="15.75" thickBot="1" x14ac:dyDescent="0.3"/>
    <row r="40" spans="4:10" ht="15.75" thickBot="1" x14ac:dyDescent="0.3">
      <c r="D40" s="172" t="s">
        <v>50</v>
      </c>
      <c r="E40" s="173"/>
      <c r="F40" s="173"/>
      <c r="G40" s="173"/>
      <c r="H40" s="173"/>
      <c r="I40" s="173"/>
      <c r="J40" s="174"/>
    </row>
    <row r="41" spans="4:10" ht="15.75" thickBot="1" x14ac:dyDescent="0.3">
      <c r="D41" s="58" t="s">
        <v>16</v>
      </c>
      <c r="E41" s="58" t="s">
        <v>0</v>
      </c>
      <c r="F41" s="58" t="s">
        <v>17</v>
      </c>
      <c r="G41" s="58" t="s">
        <v>18</v>
      </c>
      <c r="H41" s="58" t="s">
        <v>19</v>
      </c>
      <c r="I41" s="58" t="s">
        <v>20</v>
      </c>
      <c r="J41" s="58" t="s">
        <v>21</v>
      </c>
    </row>
    <row r="42" spans="4:10" ht="15.75" thickBot="1" x14ac:dyDescent="0.3">
      <c r="D42" s="80" t="s">
        <v>31</v>
      </c>
      <c r="E42" s="56" t="s">
        <v>22</v>
      </c>
      <c r="F42" s="57"/>
      <c r="G42" s="57"/>
      <c r="H42" s="57"/>
      <c r="I42" s="57"/>
      <c r="J42" s="59">
        <f>SUM(I43:I45)</f>
        <v>530</v>
      </c>
    </row>
    <row r="43" spans="4:10" x14ac:dyDescent="0.25">
      <c r="D43" s="70"/>
      <c r="E43" s="74" t="s">
        <v>84</v>
      </c>
      <c r="F43" s="75" t="s">
        <v>28</v>
      </c>
      <c r="G43" s="76">
        <v>2</v>
      </c>
      <c r="H43" s="77">
        <v>40</v>
      </c>
      <c r="I43" s="78">
        <v>80</v>
      </c>
      <c r="J43" s="70"/>
    </row>
    <row r="44" spans="4:10" x14ac:dyDescent="0.25">
      <c r="D44" s="60"/>
      <c r="E44" s="74" t="s">
        <v>24</v>
      </c>
      <c r="F44" s="75" t="s">
        <v>30</v>
      </c>
      <c r="G44" s="76">
        <v>1</v>
      </c>
      <c r="H44" s="77">
        <v>200</v>
      </c>
      <c r="I44" s="78">
        <v>200</v>
      </c>
      <c r="J44" s="60"/>
    </row>
    <row r="45" spans="4:10" ht="15.75" thickBot="1" x14ac:dyDescent="0.3">
      <c r="D45" s="60"/>
      <c r="E45" s="74" t="s">
        <v>25</v>
      </c>
      <c r="F45" s="75" t="s">
        <v>30</v>
      </c>
      <c r="G45" s="76">
        <v>1</v>
      </c>
      <c r="H45" s="77">
        <v>250</v>
      </c>
      <c r="I45" s="78">
        <v>250</v>
      </c>
      <c r="J45" s="60"/>
    </row>
    <row r="46" spans="4:10" ht="15.75" thickBot="1" x14ac:dyDescent="0.3">
      <c r="D46" s="80" t="s">
        <v>32</v>
      </c>
      <c r="E46" s="56" t="s">
        <v>33</v>
      </c>
      <c r="F46" s="57"/>
      <c r="G46" s="57"/>
      <c r="H46" s="57"/>
      <c r="I46" s="57"/>
      <c r="J46" s="59">
        <f>SUM(I47:I49)</f>
        <v>4650</v>
      </c>
    </row>
    <row r="47" spans="4:10" x14ac:dyDescent="0.25">
      <c r="D47" s="71"/>
      <c r="E47" s="74" t="s">
        <v>34</v>
      </c>
      <c r="F47" s="75" t="s">
        <v>28</v>
      </c>
      <c r="G47" s="76">
        <v>1</v>
      </c>
      <c r="H47" s="77">
        <v>3500</v>
      </c>
      <c r="I47" s="78">
        <f>G47*H47</f>
        <v>3500</v>
      </c>
      <c r="J47" s="71"/>
    </row>
    <row r="48" spans="4:10" x14ac:dyDescent="0.25">
      <c r="D48" s="72"/>
      <c r="E48" s="74" t="s">
        <v>35</v>
      </c>
      <c r="F48" s="75" t="s">
        <v>28</v>
      </c>
      <c r="G48" s="76">
        <v>1</v>
      </c>
      <c r="H48" s="77">
        <v>750</v>
      </c>
      <c r="I48" s="78">
        <f>G48*H48</f>
        <v>750</v>
      </c>
      <c r="J48" s="72"/>
    </row>
    <row r="49" spans="4:10" ht="15.75" thickBot="1" x14ac:dyDescent="0.3">
      <c r="D49" s="73"/>
      <c r="E49" s="74" t="s">
        <v>36</v>
      </c>
      <c r="F49" s="75" t="s">
        <v>28</v>
      </c>
      <c r="G49" s="76">
        <v>1</v>
      </c>
      <c r="H49" s="77">
        <v>400</v>
      </c>
      <c r="I49" s="78">
        <f>G49*H49</f>
        <v>400</v>
      </c>
      <c r="J49" s="73"/>
    </row>
    <row r="50" spans="4:10" ht="15.75" thickBot="1" x14ac:dyDescent="0.3">
      <c r="D50" s="55" t="s">
        <v>37</v>
      </c>
      <c r="E50" s="56" t="s">
        <v>38</v>
      </c>
      <c r="F50" s="57"/>
      <c r="G50" s="57"/>
      <c r="H50" s="57"/>
      <c r="I50" s="57"/>
      <c r="J50" s="59">
        <f>SUM(I51:I53)</f>
        <v>1360</v>
      </c>
    </row>
    <row r="51" spans="4:10" x14ac:dyDescent="0.25">
      <c r="D51" s="72"/>
      <c r="E51" s="74" t="s">
        <v>40</v>
      </c>
      <c r="F51" s="75" t="s">
        <v>43</v>
      </c>
      <c r="G51" s="76">
        <v>8</v>
      </c>
      <c r="H51" s="77">
        <v>70</v>
      </c>
      <c r="I51" s="78">
        <f>G51*H51</f>
        <v>560</v>
      </c>
      <c r="J51" s="72"/>
    </row>
    <row r="52" spans="4:10" x14ac:dyDescent="0.25">
      <c r="D52" s="72"/>
      <c r="E52" s="74" t="s">
        <v>41</v>
      </c>
      <c r="F52" s="75" t="s">
        <v>43</v>
      </c>
      <c r="G52" s="76">
        <v>8</v>
      </c>
      <c r="H52" s="77">
        <v>70</v>
      </c>
      <c r="I52" s="78">
        <f>G52*H52</f>
        <v>560</v>
      </c>
      <c r="J52" s="72"/>
    </row>
    <row r="53" spans="4:10" ht="15.75" thickBot="1" x14ac:dyDescent="0.3">
      <c r="D53" s="72"/>
      <c r="E53" s="74" t="s">
        <v>42</v>
      </c>
      <c r="F53" s="75" t="s">
        <v>43</v>
      </c>
      <c r="G53" s="76">
        <v>8</v>
      </c>
      <c r="H53" s="77">
        <v>30</v>
      </c>
      <c r="I53" s="78">
        <f>G53*H53</f>
        <v>240</v>
      </c>
      <c r="J53" s="72"/>
    </row>
    <row r="54" spans="4:10" ht="15.75" thickBot="1" x14ac:dyDescent="0.3">
      <c r="D54" s="80" t="s">
        <v>37</v>
      </c>
      <c r="E54" s="56" t="s">
        <v>46</v>
      </c>
      <c r="F54" s="57"/>
      <c r="G54" s="57"/>
      <c r="H54" s="57"/>
      <c r="I54" s="57"/>
      <c r="J54" s="59">
        <f>SUM(I55:I56)</f>
        <v>660</v>
      </c>
    </row>
    <row r="55" spans="4:10" x14ac:dyDescent="0.25">
      <c r="D55" s="71"/>
      <c r="E55" s="79" t="s">
        <v>89</v>
      </c>
      <c r="F55" s="75" t="s">
        <v>83</v>
      </c>
      <c r="G55" s="76">
        <v>30</v>
      </c>
      <c r="H55" s="77">
        <v>15</v>
      </c>
      <c r="I55" s="78">
        <v>450</v>
      </c>
      <c r="J55" s="71"/>
    </row>
    <row r="56" spans="4:10" ht="15.75" thickBot="1" x14ac:dyDescent="0.3">
      <c r="D56" s="72"/>
      <c r="E56" s="79" t="s">
        <v>48</v>
      </c>
      <c r="F56" s="75" t="s">
        <v>83</v>
      </c>
      <c r="G56" s="76">
        <v>30</v>
      </c>
      <c r="H56" s="77">
        <v>7</v>
      </c>
      <c r="I56" s="78">
        <v>210</v>
      </c>
      <c r="J56" s="72"/>
    </row>
    <row r="57" spans="4:10" ht="15.75" thickBot="1" x14ac:dyDescent="0.3">
      <c r="D57" s="169" t="s">
        <v>52</v>
      </c>
      <c r="E57" s="170"/>
      <c r="F57" s="170"/>
      <c r="G57" s="170"/>
      <c r="H57" s="170"/>
      <c r="I57" s="171"/>
      <c r="J57" s="86">
        <f>SUM(J42:J56)</f>
        <v>7200</v>
      </c>
    </row>
    <row r="59" spans="4:10" ht="15.75" thickBot="1" x14ac:dyDescent="0.3"/>
    <row r="60" spans="4:10" ht="15.75" thickBot="1" x14ac:dyDescent="0.3">
      <c r="D60" s="172" t="s">
        <v>90</v>
      </c>
      <c r="E60" s="173"/>
      <c r="F60" s="173"/>
      <c r="G60" s="173"/>
      <c r="H60" s="173"/>
      <c r="I60" s="173"/>
      <c r="J60" s="174"/>
    </row>
    <row r="61" spans="4:10" ht="15.75" thickBot="1" x14ac:dyDescent="0.3">
      <c r="D61" s="58" t="s">
        <v>16</v>
      </c>
      <c r="E61" s="58" t="s">
        <v>0</v>
      </c>
      <c r="F61" s="58" t="s">
        <v>17</v>
      </c>
      <c r="G61" s="58" t="s">
        <v>18</v>
      </c>
      <c r="H61" s="58" t="s">
        <v>19</v>
      </c>
      <c r="I61" s="58" t="s">
        <v>20</v>
      </c>
      <c r="J61" s="58" t="s">
        <v>21</v>
      </c>
    </row>
    <row r="62" spans="4:10" ht="15.75" thickBot="1" x14ac:dyDescent="0.3">
      <c r="D62" s="55" t="s">
        <v>37</v>
      </c>
      <c r="E62" s="56" t="s">
        <v>38</v>
      </c>
      <c r="F62" s="57"/>
      <c r="G62" s="57"/>
      <c r="H62" s="57"/>
      <c r="I62" s="57"/>
      <c r="J62" s="59">
        <f>SUM(I63)</f>
        <v>7500</v>
      </c>
    </row>
    <row r="63" spans="4:10" ht="15.75" thickBot="1" x14ac:dyDescent="0.3">
      <c r="D63" s="73"/>
      <c r="E63" s="88" t="s">
        <v>87</v>
      </c>
      <c r="F63" s="89" t="s">
        <v>30</v>
      </c>
      <c r="G63" s="90">
        <v>1</v>
      </c>
      <c r="H63" s="91">
        <v>7500</v>
      </c>
      <c r="I63" s="92">
        <f>+H63*G63</f>
        <v>7500</v>
      </c>
      <c r="J63" s="73"/>
    </row>
    <row r="64" spans="4:10" ht="15.75" thickBot="1" x14ac:dyDescent="0.3">
      <c r="D64" s="169" t="s">
        <v>21</v>
      </c>
      <c r="E64" s="170"/>
      <c r="F64" s="170"/>
      <c r="G64" s="170"/>
      <c r="H64" s="170"/>
      <c r="I64" s="171"/>
      <c r="J64" s="86">
        <f>SUM(J62:J63)</f>
        <v>7500</v>
      </c>
    </row>
    <row r="65" spans="4:10" ht="15.75" thickBot="1" x14ac:dyDescent="0.3"/>
    <row r="66" spans="4:10" ht="15.75" thickBot="1" x14ac:dyDescent="0.3">
      <c r="D66" s="172" t="s">
        <v>91</v>
      </c>
      <c r="E66" s="173"/>
      <c r="F66" s="173"/>
      <c r="G66" s="173"/>
      <c r="H66" s="173"/>
      <c r="I66" s="173"/>
      <c r="J66" s="174"/>
    </row>
    <row r="67" spans="4:10" ht="15.75" thickBot="1" x14ac:dyDescent="0.3">
      <c r="D67" s="58" t="s">
        <v>16</v>
      </c>
      <c r="E67" s="58" t="s">
        <v>0</v>
      </c>
      <c r="F67" s="58" t="s">
        <v>17</v>
      </c>
      <c r="G67" s="58" t="s">
        <v>18</v>
      </c>
      <c r="H67" s="58" t="s">
        <v>19</v>
      </c>
      <c r="I67" s="58" t="s">
        <v>20</v>
      </c>
      <c r="J67" s="58" t="s">
        <v>21</v>
      </c>
    </row>
    <row r="68" spans="4:10" ht="15.75" thickBot="1" x14ac:dyDescent="0.3">
      <c r="D68" s="55" t="s">
        <v>37</v>
      </c>
      <c r="E68" s="56" t="s">
        <v>38</v>
      </c>
      <c r="F68" s="57"/>
      <c r="G68" s="57"/>
      <c r="H68" s="57"/>
      <c r="I68" s="57"/>
      <c r="J68" s="59">
        <f>SUM(I69)</f>
        <v>12500</v>
      </c>
    </row>
    <row r="69" spans="4:10" ht="15.75" thickBot="1" x14ac:dyDescent="0.3">
      <c r="D69" s="73"/>
      <c r="E69" s="88" t="s">
        <v>86</v>
      </c>
      <c r="F69" s="89" t="s">
        <v>30</v>
      </c>
      <c r="G69" s="90">
        <v>1</v>
      </c>
      <c r="H69" s="91">
        <v>12500</v>
      </c>
      <c r="I69" s="92">
        <f>+H69*G69</f>
        <v>12500</v>
      </c>
      <c r="J69" s="73"/>
    </row>
    <row r="70" spans="4:10" ht="15.75" thickBot="1" x14ac:dyDescent="0.3">
      <c r="D70" s="169" t="s">
        <v>21</v>
      </c>
      <c r="E70" s="170"/>
      <c r="F70" s="170"/>
      <c r="G70" s="170"/>
      <c r="H70" s="170"/>
      <c r="I70" s="171"/>
      <c r="J70" s="86">
        <f>SUM(J68:J69)</f>
        <v>12500</v>
      </c>
    </row>
    <row r="71" spans="4:10" ht="15.75" thickBot="1" x14ac:dyDescent="0.3"/>
    <row r="72" spans="4:10" ht="15.75" thickBot="1" x14ac:dyDescent="0.3">
      <c r="D72" s="172" t="s">
        <v>51</v>
      </c>
      <c r="E72" s="173"/>
      <c r="F72" s="173"/>
      <c r="G72" s="173"/>
      <c r="H72" s="173"/>
      <c r="I72" s="173"/>
      <c r="J72" s="174"/>
    </row>
    <row r="73" spans="4:10" ht="15.75" thickBot="1" x14ac:dyDescent="0.3">
      <c r="D73" s="58" t="s">
        <v>16</v>
      </c>
      <c r="E73" s="58" t="s">
        <v>0</v>
      </c>
      <c r="F73" s="58" t="s">
        <v>17</v>
      </c>
      <c r="G73" s="58" t="s">
        <v>18</v>
      </c>
      <c r="H73" s="58" t="s">
        <v>19</v>
      </c>
      <c r="I73" s="58" t="s">
        <v>20</v>
      </c>
      <c r="J73" s="58" t="s">
        <v>21</v>
      </c>
    </row>
    <row r="74" spans="4:10" ht="15.75" thickBot="1" x14ac:dyDescent="0.3">
      <c r="D74" s="55">
        <v>0.01</v>
      </c>
      <c r="E74" s="56" t="s">
        <v>80</v>
      </c>
      <c r="F74" s="57"/>
      <c r="G74" s="57"/>
      <c r="H74" s="57"/>
      <c r="I74" s="57"/>
      <c r="J74" s="59">
        <f>SUM(I75:I76)</f>
        <v>2000</v>
      </c>
    </row>
    <row r="75" spans="4:10" x14ac:dyDescent="0.25">
      <c r="D75" s="60"/>
      <c r="E75" s="62" t="s">
        <v>81</v>
      </c>
      <c r="F75" s="63" t="s">
        <v>83</v>
      </c>
      <c r="G75" s="63">
        <v>25</v>
      </c>
      <c r="H75" s="64">
        <v>60</v>
      </c>
      <c r="I75" s="65">
        <f>G75*H75</f>
        <v>1500</v>
      </c>
      <c r="J75" s="60"/>
    </row>
    <row r="76" spans="4:10" ht="15.75" thickBot="1" x14ac:dyDescent="0.3">
      <c r="D76" s="61"/>
      <c r="E76" s="66" t="s">
        <v>82</v>
      </c>
      <c r="F76" s="67" t="s">
        <v>83</v>
      </c>
      <c r="G76" s="67">
        <v>10</v>
      </c>
      <c r="H76" s="68">
        <v>50</v>
      </c>
      <c r="I76" s="69">
        <f>G76*H76</f>
        <v>500</v>
      </c>
      <c r="J76" s="61"/>
    </row>
    <row r="77" spans="4:10" ht="15.75" thickBot="1" x14ac:dyDescent="0.3">
      <c r="D77" s="80" t="s">
        <v>31</v>
      </c>
      <c r="E77" s="56" t="s">
        <v>22</v>
      </c>
      <c r="F77" s="57"/>
      <c r="G77" s="57"/>
      <c r="H77" s="57"/>
      <c r="I77" s="57"/>
      <c r="J77" s="59">
        <f>SUM(I78:I80)</f>
        <v>320</v>
      </c>
    </row>
    <row r="78" spans="4:10" x14ac:dyDescent="0.25">
      <c r="D78" s="71"/>
      <c r="E78" s="79" t="s">
        <v>23</v>
      </c>
      <c r="F78" s="75" t="s">
        <v>29</v>
      </c>
      <c r="G78" s="76">
        <v>5</v>
      </c>
      <c r="H78" s="77">
        <v>26</v>
      </c>
      <c r="I78" s="78">
        <v>130</v>
      </c>
      <c r="J78" s="71"/>
    </row>
    <row r="79" spans="4:10" x14ac:dyDescent="0.25">
      <c r="D79" s="72"/>
      <c r="E79" s="79" t="s">
        <v>26</v>
      </c>
      <c r="F79" s="75" t="s">
        <v>30</v>
      </c>
      <c r="G79" s="76">
        <v>4</v>
      </c>
      <c r="H79" s="77">
        <v>45</v>
      </c>
      <c r="I79" s="78">
        <v>180</v>
      </c>
      <c r="J79" s="72"/>
    </row>
    <row r="80" spans="4:10" ht="15.75" thickBot="1" x14ac:dyDescent="0.3">
      <c r="D80" s="73"/>
      <c r="E80" s="79" t="s">
        <v>27</v>
      </c>
      <c r="F80" s="75" t="s">
        <v>28</v>
      </c>
      <c r="G80" s="76">
        <v>5</v>
      </c>
      <c r="H80" s="77">
        <v>2</v>
      </c>
      <c r="I80" s="78">
        <v>10</v>
      </c>
      <c r="J80" s="73"/>
    </row>
    <row r="81" spans="4:13" ht="15.75" thickBot="1" x14ac:dyDescent="0.3">
      <c r="D81" s="55" t="s">
        <v>37</v>
      </c>
      <c r="E81" s="56" t="s">
        <v>38</v>
      </c>
      <c r="F81" s="57"/>
      <c r="G81" s="57"/>
      <c r="H81" s="57"/>
      <c r="I81" s="57"/>
      <c r="J81" s="59">
        <f>SUM(I82:I85)</f>
        <v>857.5</v>
      </c>
    </row>
    <row r="82" spans="4:13" x14ac:dyDescent="0.25">
      <c r="D82" s="71"/>
      <c r="E82" s="74" t="s">
        <v>85</v>
      </c>
      <c r="F82" s="75" t="s">
        <v>30</v>
      </c>
      <c r="G82" s="76">
        <v>120</v>
      </c>
      <c r="H82" s="77">
        <v>5</v>
      </c>
      <c r="I82" s="78">
        <f>G82*H82</f>
        <v>600</v>
      </c>
      <c r="J82" s="71"/>
    </row>
    <row r="83" spans="4:13" x14ac:dyDescent="0.25">
      <c r="D83" s="72"/>
      <c r="E83" s="74" t="s">
        <v>44</v>
      </c>
      <c r="F83" s="75" t="s">
        <v>28</v>
      </c>
      <c r="G83" s="76">
        <v>15</v>
      </c>
      <c r="H83" s="77">
        <v>4.5</v>
      </c>
      <c r="I83" s="78">
        <f>G83*H83</f>
        <v>67.5</v>
      </c>
      <c r="J83" s="72"/>
    </row>
    <row r="84" spans="4:13" x14ac:dyDescent="0.25">
      <c r="D84" s="72"/>
      <c r="E84" s="74" t="s">
        <v>39</v>
      </c>
      <c r="F84" s="75" t="s">
        <v>30</v>
      </c>
      <c r="G84" s="76">
        <v>1000</v>
      </c>
      <c r="H84" s="77">
        <v>0.1</v>
      </c>
      <c r="I84" s="78">
        <f>G84*H84</f>
        <v>100</v>
      </c>
      <c r="J84" s="72"/>
    </row>
    <row r="85" spans="4:13" ht="15.75" thickBot="1" x14ac:dyDescent="0.3">
      <c r="D85" s="72"/>
      <c r="E85" s="74" t="s">
        <v>45</v>
      </c>
      <c r="F85" s="75" t="s">
        <v>28</v>
      </c>
      <c r="G85" s="76">
        <v>3</v>
      </c>
      <c r="H85" s="77">
        <v>30</v>
      </c>
      <c r="I85" s="78">
        <f>G85*H85</f>
        <v>90</v>
      </c>
      <c r="J85" s="72"/>
    </row>
    <row r="86" spans="4:13" ht="15.75" thickBot="1" x14ac:dyDescent="0.3">
      <c r="D86" s="55" t="s">
        <v>37</v>
      </c>
      <c r="E86" s="56" t="s">
        <v>46</v>
      </c>
      <c r="F86" s="57"/>
      <c r="G86" s="57"/>
      <c r="H86" s="57"/>
      <c r="I86" s="57"/>
      <c r="J86" s="59">
        <f>SUM(I87:I88)</f>
        <v>390</v>
      </c>
    </row>
    <row r="87" spans="4:13" x14ac:dyDescent="0.25">
      <c r="D87" s="71"/>
      <c r="E87" s="79" t="s">
        <v>47</v>
      </c>
      <c r="F87" s="75" t="s">
        <v>83</v>
      </c>
      <c r="G87" s="76">
        <v>30</v>
      </c>
      <c r="H87" s="77">
        <v>8</v>
      </c>
      <c r="I87" s="78">
        <f>G87*H87</f>
        <v>240</v>
      </c>
      <c r="J87" s="71"/>
    </row>
    <row r="88" spans="4:13" ht="15.75" thickBot="1" x14ac:dyDescent="0.3">
      <c r="D88" s="72"/>
      <c r="E88" s="79" t="s">
        <v>88</v>
      </c>
      <c r="F88" s="75" t="s">
        <v>30</v>
      </c>
      <c r="G88" s="76">
        <v>5</v>
      </c>
      <c r="H88" s="77">
        <v>30</v>
      </c>
      <c r="I88" s="78">
        <f>G88*H88</f>
        <v>150</v>
      </c>
      <c r="J88" s="72"/>
    </row>
    <row r="89" spans="4:13" ht="15.75" thickBot="1" x14ac:dyDescent="0.3">
      <c r="D89" s="169" t="s">
        <v>21</v>
      </c>
      <c r="E89" s="170"/>
      <c r="F89" s="170"/>
      <c r="G89" s="170"/>
      <c r="H89" s="170"/>
      <c r="I89" s="171"/>
      <c r="J89" s="86">
        <f>SUM(J74:J88)</f>
        <v>3567.5</v>
      </c>
      <c r="M89" s="93"/>
    </row>
  </sheetData>
  <mergeCells count="10">
    <mergeCell ref="D89:I89"/>
    <mergeCell ref="D72:J72"/>
    <mergeCell ref="D3:J5"/>
    <mergeCell ref="D36:I36"/>
    <mergeCell ref="D57:I57"/>
    <mergeCell ref="D40:J40"/>
    <mergeCell ref="D60:J60"/>
    <mergeCell ref="D66:J66"/>
    <mergeCell ref="D64:I64"/>
    <mergeCell ref="D70:I70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R52"/>
  <sheetViews>
    <sheetView topLeftCell="A7" workbookViewId="0">
      <selection activeCell="B13" sqref="B13:C18"/>
    </sheetView>
  </sheetViews>
  <sheetFormatPr baseColWidth="10" defaultRowHeight="15" x14ac:dyDescent="0.25"/>
  <cols>
    <col min="2" max="2" width="31.5703125" customWidth="1"/>
    <col min="3" max="3" width="45.42578125" customWidth="1"/>
    <col min="6" max="6" width="13.42578125" customWidth="1"/>
    <col min="7" max="7" width="12.42578125" customWidth="1"/>
    <col min="8" max="8" width="12.28515625" customWidth="1"/>
    <col min="9" max="9" width="13.42578125" customWidth="1"/>
  </cols>
  <sheetData>
    <row r="1" spans="2:18" ht="15.75" thickBot="1" x14ac:dyDescent="0.3"/>
    <row r="2" spans="2:18" ht="54.75" customHeight="1" thickBot="1" x14ac:dyDescent="0.3">
      <c r="F2" s="184" t="s">
        <v>117</v>
      </c>
      <c r="G2" s="185"/>
      <c r="H2" s="185"/>
      <c r="I2" s="185"/>
      <c r="J2" s="186"/>
    </row>
    <row r="3" spans="2:18" ht="22.5" customHeight="1" thickBot="1" x14ac:dyDescent="0.3">
      <c r="F3" s="187" t="s">
        <v>123</v>
      </c>
      <c r="G3" s="189" t="s">
        <v>119</v>
      </c>
      <c r="H3" s="190"/>
      <c r="I3" s="191"/>
      <c r="J3" s="192" t="s">
        <v>118</v>
      </c>
    </row>
    <row r="4" spans="2:18" ht="23.25" customHeight="1" thickBot="1" x14ac:dyDescent="0.3">
      <c r="F4" s="188"/>
      <c r="G4" s="102" t="s">
        <v>122</v>
      </c>
      <c r="H4" s="103" t="s">
        <v>120</v>
      </c>
      <c r="I4" s="103" t="s">
        <v>121</v>
      </c>
      <c r="J4" s="193"/>
    </row>
    <row r="5" spans="2:18" ht="15.75" thickBot="1" x14ac:dyDescent="0.3">
      <c r="F5" s="98">
        <f>+G5+H5+I5</f>
        <v>710</v>
      </c>
      <c r="G5" s="99">
        <v>127</v>
      </c>
      <c r="H5" s="99">
        <v>99</v>
      </c>
      <c r="I5" s="99">
        <v>484</v>
      </c>
      <c r="J5" s="104">
        <v>65</v>
      </c>
    </row>
    <row r="8" spans="2:18" ht="30" customHeight="1" x14ac:dyDescent="0.25"/>
    <row r="9" spans="2:18" ht="15.75" thickBot="1" x14ac:dyDescent="0.3"/>
    <row r="10" spans="2:18" ht="48" customHeight="1" thickBot="1" x14ac:dyDescent="0.3">
      <c r="E10" s="184" t="s">
        <v>112</v>
      </c>
      <c r="F10" s="186"/>
      <c r="H10" s="184" t="s">
        <v>113</v>
      </c>
      <c r="I10" s="186"/>
      <c r="K10" s="184" t="s">
        <v>114</v>
      </c>
      <c r="L10" s="186"/>
      <c r="N10" s="184" t="s">
        <v>115</v>
      </c>
      <c r="O10" s="186"/>
      <c r="Q10" s="184" t="s">
        <v>116</v>
      </c>
      <c r="R10" s="186"/>
    </row>
    <row r="11" spans="2:18" ht="15.75" thickBot="1" x14ac:dyDescent="0.3">
      <c r="E11" s="95" t="s">
        <v>96</v>
      </c>
      <c r="F11" s="97" t="s">
        <v>97</v>
      </c>
      <c r="H11" s="95" t="s">
        <v>96</v>
      </c>
      <c r="I11" s="97" t="s">
        <v>97</v>
      </c>
      <c r="K11" s="95" t="s">
        <v>96</v>
      </c>
      <c r="L11" s="97" t="s">
        <v>97</v>
      </c>
      <c r="N11" s="95" t="s">
        <v>96</v>
      </c>
      <c r="O11" s="97" t="s">
        <v>97</v>
      </c>
      <c r="Q11" s="95" t="s">
        <v>96</v>
      </c>
      <c r="R11" s="97" t="s">
        <v>97</v>
      </c>
    </row>
    <row r="12" spans="2:18" ht="15.75" thickBot="1" x14ac:dyDescent="0.3">
      <c r="E12" s="98">
        <v>0</v>
      </c>
      <c r="F12" s="99">
        <v>44</v>
      </c>
      <c r="H12" s="98">
        <v>0</v>
      </c>
      <c r="I12" s="99">
        <v>45</v>
      </c>
      <c r="K12" s="98">
        <v>0</v>
      </c>
      <c r="L12" s="99">
        <v>46</v>
      </c>
      <c r="N12" s="98">
        <v>0</v>
      </c>
      <c r="O12" s="99">
        <v>48</v>
      </c>
      <c r="Q12" s="98">
        <v>0</v>
      </c>
      <c r="R12" s="99">
        <v>51</v>
      </c>
    </row>
    <row r="13" spans="2:18" ht="16.5" thickBot="1" x14ac:dyDescent="0.3">
      <c r="B13" s="210" t="s">
        <v>92</v>
      </c>
      <c r="C13" s="124" t="s">
        <v>187</v>
      </c>
      <c r="E13" s="98">
        <v>1</v>
      </c>
      <c r="F13" s="99">
        <v>45</v>
      </c>
      <c r="H13" s="98">
        <v>1</v>
      </c>
      <c r="I13" s="99">
        <v>46</v>
      </c>
      <c r="K13" s="98">
        <v>1</v>
      </c>
      <c r="L13" s="99">
        <v>46</v>
      </c>
      <c r="N13" s="98">
        <v>1</v>
      </c>
      <c r="O13" s="99">
        <v>50</v>
      </c>
      <c r="Q13" s="98">
        <v>1</v>
      </c>
      <c r="R13" s="99">
        <v>51</v>
      </c>
    </row>
    <row r="14" spans="2:18" ht="16.5" thickBot="1" x14ac:dyDescent="0.3">
      <c r="B14" s="211" t="s">
        <v>93</v>
      </c>
      <c r="C14" s="125" t="s">
        <v>188</v>
      </c>
      <c r="E14" s="98">
        <v>2</v>
      </c>
      <c r="F14" s="99">
        <v>46</v>
      </c>
      <c r="H14" s="98">
        <v>2</v>
      </c>
      <c r="I14" s="99">
        <v>47</v>
      </c>
      <c r="K14" s="98">
        <v>2</v>
      </c>
      <c r="L14" s="99">
        <v>47</v>
      </c>
      <c r="N14" s="98">
        <v>2</v>
      </c>
      <c r="O14" s="99">
        <v>50</v>
      </c>
      <c r="Q14" s="98">
        <v>2</v>
      </c>
      <c r="R14" s="99">
        <v>52</v>
      </c>
    </row>
    <row r="15" spans="2:18" ht="16.5" thickBot="1" x14ac:dyDescent="0.3">
      <c r="B15" s="211" t="s">
        <v>94</v>
      </c>
      <c r="C15" s="125" t="s">
        <v>189</v>
      </c>
      <c r="E15" s="98">
        <v>3</v>
      </c>
      <c r="F15" s="99">
        <v>47</v>
      </c>
      <c r="H15" s="98">
        <v>3</v>
      </c>
      <c r="I15" s="99">
        <v>47</v>
      </c>
      <c r="K15" s="98">
        <v>3</v>
      </c>
      <c r="L15" s="99">
        <v>48</v>
      </c>
      <c r="N15" s="98">
        <v>3</v>
      </c>
      <c r="O15" s="99">
        <v>50</v>
      </c>
      <c r="Q15" s="98">
        <v>3</v>
      </c>
      <c r="R15" s="99">
        <v>53</v>
      </c>
    </row>
    <row r="16" spans="2:18" ht="16.5" thickBot="1" x14ac:dyDescent="0.3">
      <c r="B16" s="211" t="s">
        <v>186</v>
      </c>
      <c r="C16" s="125">
        <v>531</v>
      </c>
      <c r="E16" s="98">
        <v>4</v>
      </c>
      <c r="F16" s="99">
        <v>47</v>
      </c>
      <c r="H16" s="98">
        <v>4</v>
      </c>
      <c r="I16" s="99">
        <v>48</v>
      </c>
      <c r="K16" s="98">
        <v>4</v>
      </c>
      <c r="L16" s="99">
        <v>50</v>
      </c>
      <c r="N16" s="98">
        <v>4</v>
      </c>
      <c r="O16" s="99">
        <v>51</v>
      </c>
      <c r="Q16" s="98">
        <v>4</v>
      </c>
      <c r="R16" s="99">
        <v>55</v>
      </c>
    </row>
    <row r="17" spans="2:18" ht="16.5" thickBot="1" x14ac:dyDescent="0.3">
      <c r="B17" s="211" t="s">
        <v>200</v>
      </c>
      <c r="C17" s="125">
        <v>815.07</v>
      </c>
      <c r="E17" s="98">
        <v>5</v>
      </c>
      <c r="F17" s="99">
        <v>48</v>
      </c>
      <c r="H17" s="98">
        <v>5</v>
      </c>
      <c r="I17" s="99">
        <v>49</v>
      </c>
      <c r="K17" s="98">
        <v>5</v>
      </c>
      <c r="L17" s="99">
        <v>50</v>
      </c>
      <c r="N17" s="98">
        <v>5</v>
      </c>
      <c r="O17" s="99">
        <v>53</v>
      </c>
      <c r="Q17" s="98">
        <v>5</v>
      </c>
      <c r="R17" s="99">
        <v>54</v>
      </c>
    </row>
    <row r="18" spans="2:18" ht="16.5" thickBot="1" x14ac:dyDescent="0.3">
      <c r="B18" s="212" t="s">
        <v>95</v>
      </c>
      <c r="C18" s="126">
        <v>2348</v>
      </c>
      <c r="E18" s="98">
        <v>6</v>
      </c>
      <c r="F18" s="99">
        <v>50</v>
      </c>
      <c r="H18" s="98">
        <v>6</v>
      </c>
      <c r="I18" s="99">
        <v>50</v>
      </c>
      <c r="K18" s="98">
        <v>6</v>
      </c>
      <c r="L18" s="99">
        <v>51</v>
      </c>
      <c r="N18" s="98">
        <v>6</v>
      </c>
      <c r="O18" s="99">
        <v>52</v>
      </c>
      <c r="Q18" s="98">
        <v>6</v>
      </c>
      <c r="R18" s="99">
        <v>54</v>
      </c>
    </row>
    <row r="19" spans="2:18" ht="15.75" thickBot="1" x14ac:dyDescent="0.3">
      <c r="B19" s="209" t="s">
        <v>190</v>
      </c>
      <c r="C19" s="194"/>
      <c r="E19" s="98">
        <v>7</v>
      </c>
      <c r="F19" s="99">
        <v>51</v>
      </c>
      <c r="H19" s="98">
        <v>7</v>
      </c>
      <c r="I19" s="99">
        <v>51</v>
      </c>
      <c r="K19" s="98">
        <v>7</v>
      </c>
      <c r="L19" s="99">
        <v>52</v>
      </c>
      <c r="N19" s="98">
        <v>7</v>
      </c>
      <c r="O19" s="99">
        <v>53</v>
      </c>
      <c r="Q19" s="98">
        <v>7</v>
      </c>
      <c r="R19" s="99">
        <v>55</v>
      </c>
    </row>
    <row r="20" spans="2:18" ht="15.75" thickBot="1" x14ac:dyDescent="0.3">
      <c r="E20" s="98">
        <v>8</v>
      </c>
      <c r="F20" s="99">
        <v>51</v>
      </c>
      <c r="H20" s="98">
        <v>8</v>
      </c>
      <c r="I20" s="99">
        <v>52</v>
      </c>
      <c r="K20" s="98">
        <v>8</v>
      </c>
      <c r="L20" s="99">
        <v>52</v>
      </c>
      <c r="N20" s="98">
        <v>8</v>
      </c>
      <c r="O20" s="99">
        <v>53</v>
      </c>
      <c r="Q20" s="98">
        <v>8</v>
      </c>
      <c r="R20" s="99">
        <v>53</v>
      </c>
    </row>
    <row r="21" spans="2:18" ht="15.75" thickBot="1" x14ac:dyDescent="0.3">
      <c r="E21" s="98">
        <v>9</v>
      </c>
      <c r="F21" s="99">
        <v>52</v>
      </c>
      <c r="H21" s="98">
        <v>9</v>
      </c>
      <c r="I21" s="99">
        <v>52</v>
      </c>
      <c r="K21" s="98">
        <v>9</v>
      </c>
      <c r="L21" s="99">
        <v>53</v>
      </c>
      <c r="N21" s="98">
        <v>9</v>
      </c>
      <c r="O21" s="99">
        <v>54</v>
      </c>
      <c r="Q21" s="98">
        <v>9</v>
      </c>
      <c r="R21" s="99">
        <v>54</v>
      </c>
    </row>
    <row r="22" spans="2:18" ht="15.75" thickBot="1" x14ac:dyDescent="0.3">
      <c r="E22" s="98">
        <v>10</v>
      </c>
      <c r="F22" s="99">
        <v>53</v>
      </c>
      <c r="H22" s="98">
        <v>10</v>
      </c>
      <c r="I22" s="99">
        <v>53</v>
      </c>
      <c r="K22" s="98">
        <v>10</v>
      </c>
      <c r="L22" s="99">
        <v>53</v>
      </c>
      <c r="N22" s="98">
        <v>10</v>
      </c>
      <c r="O22" s="99">
        <v>54</v>
      </c>
      <c r="Q22" s="98">
        <v>10</v>
      </c>
      <c r="R22" s="99">
        <v>54</v>
      </c>
    </row>
    <row r="23" spans="2:18" ht="15.75" thickBot="1" x14ac:dyDescent="0.3">
      <c r="E23" s="98">
        <v>11</v>
      </c>
      <c r="F23" s="99">
        <v>53</v>
      </c>
      <c r="H23" s="98">
        <v>11</v>
      </c>
      <c r="I23" s="99">
        <v>53</v>
      </c>
      <c r="K23" s="98">
        <v>11</v>
      </c>
      <c r="L23" s="99">
        <v>53</v>
      </c>
      <c r="N23" s="98">
        <v>11</v>
      </c>
      <c r="O23" s="99">
        <v>54</v>
      </c>
      <c r="Q23" s="98">
        <v>11</v>
      </c>
      <c r="R23" s="99">
        <v>55</v>
      </c>
    </row>
    <row r="24" spans="2:18" ht="15.75" thickBot="1" x14ac:dyDescent="0.3">
      <c r="E24" s="98">
        <v>12</v>
      </c>
      <c r="F24" s="99">
        <v>53</v>
      </c>
      <c r="H24" s="98">
        <v>12</v>
      </c>
      <c r="I24" s="99">
        <v>53</v>
      </c>
      <c r="K24" s="98">
        <v>12</v>
      </c>
      <c r="L24" s="99">
        <v>52</v>
      </c>
      <c r="N24" s="98">
        <v>12</v>
      </c>
      <c r="O24" s="99">
        <v>53</v>
      </c>
      <c r="Q24" s="98">
        <v>12</v>
      </c>
      <c r="R24" s="99">
        <v>53</v>
      </c>
    </row>
    <row r="25" spans="2:18" ht="15.75" thickBot="1" x14ac:dyDescent="0.3">
      <c r="E25" s="98">
        <v>13</v>
      </c>
      <c r="F25" s="99">
        <v>51</v>
      </c>
      <c r="H25" s="98">
        <v>13</v>
      </c>
      <c r="I25" s="99">
        <v>51</v>
      </c>
      <c r="K25" s="98">
        <v>13</v>
      </c>
      <c r="L25" s="99">
        <v>51</v>
      </c>
      <c r="N25" s="98">
        <v>13</v>
      </c>
      <c r="O25" s="99">
        <v>51</v>
      </c>
      <c r="Q25" s="98">
        <v>13</v>
      </c>
      <c r="R25" s="99">
        <v>53</v>
      </c>
    </row>
    <row r="26" spans="2:18" ht="15.75" thickBot="1" x14ac:dyDescent="0.3">
      <c r="E26" s="98">
        <v>14</v>
      </c>
      <c r="F26" s="99">
        <v>49</v>
      </c>
      <c r="H26" s="98">
        <v>14</v>
      </c>
      <c r="I26" s="99">
        <v>49</v>
      </c>
      <c r="K26" s="98">
        <v>14</v>
      </c>
      <c r="L26" s="99">
        <v>48</v>
      </c>
      <c r="N26" s="98">
        <v>14</v>
      </c>
      <c r="O26" s="99">
        <v>48</v>
      </c>
      <c r="Q26" s="98">
        <v>14</v>
      </c>
      <c r="R26" s="99">
        <v>49</v>
      </c>
    </row>
    <row r="27" spans="2:18" ht="15.75" thickBot="1" x14ac:dyDescent="0.3">
      <c r="E27" s="98">
        <v>15</v>
      </c>
      <c r="F27" s="99">
        <v>47</v>
      </c>
      <c r="H27" s="98">
        <v>15</v>
      </c>
      <c r="I27" s="99">
        <v>46</v>
      </c>
      <c r="K27" s="98">
        <v>15</v>
      </c>
      <c r="L27" s="99">
        <v>46</v>
      </c>
      <c r="N27" s="98">
        <v>15</v>
      </c>
      <c r="O27" s="99">
        <v>46</v>
      </c>
      <c r="Q27" s="98">
        <v>15</v>
      </c>
      <c r="R27" s="99">
        <v>44</v>
      </c>
    </row>
    <row r="28" spans="2:18" ht="15.75" thickBot="1" x14ac:dyDescent="0.3">
      <c r="E28" s="98">
        <v>16</v>
      </c>
      <c r="F28" s="99">
        <v>44</v>
      </c>
      <c r="H28" s="98">
        <v>16</v>
      </c>
      <c r="I28" s="99">
        <v>44</v>
      </c>
      <c r="K28" s="98">
        <v>16</v>
      </c>
      <c r="L28" s="99">
        <v>44</v>
      </c>
      <c r="N28" s="98">
        <v>16</v>
      </c>
      <c r="O28" s="99">
        <v>43</v>
      </c>
      <c r="Q28" s="98">
        <v>16</v>
      </c>
      <c r="R28" s="99">
        <v>43</v>
      </c>
    </row>
    <row r="29" spans="2:18" ht="15.75" thickBot="1" x14ac:dyDescent="0.3">
      <c r="E29" s="98">
        <v>17</v>
      </c>
      <c r="F29" s="99">
        <v>42</v>
      </c>
      <c r="H29" s="98">
        <v>17</v>
      </c>
      <c r="I29" s="99">
        <v>41</v>
      </c>
      <c r="K29" s="98">
        <v>17</v>
      </c>
      <c r="L29" s="99">
        <v>41</v>
      </c>
      <c r="N29" s="98">
        <v>17</v>
      </c>
      <c r="O29" s="99">
        <v>41</v>
      </c>
      <c r="Q29" s="98">
        <v>17</v>
      </c>
      <c r="R29" s="99">
        <v>40</v>
      </c>
    </row>
    <row r="30" spans="2:18" ht="15.75" thickBot="1" x14ac:dyDescent="0.3">
      <c r="E30" s="98">
        <v>18</v>
      </c>
      <c r="F30" s="99">
        <v>39</v>
      </c>
      <c r="H30" s="98">
        <v>18</v>
      </c>
      <c r="I30" s="99">
        <v>39</v>
      </c>
      <c r="K30" s="98">
        <v>18</v>
      </c>
      <c r="L30" s="99">
        <v>39</v>
      </c>
      <c r="N30" s="98">
        <v>18</v>
      </c>
      <c r="O30" s="99">
        <v>39</v>
      </c>
      <c r="Q30" s="98">
        <v>18</v>
      </c>
      <c r="R30" s="99">
        <v>41</v>
      </c>
    </row>
    <row r="31" spans="2:18" ht="15.75" thickBot="1" x14ac:dyDescent="0.3">
      <c r="E31" s="98">
        <v>19</v>
      </c>
      <c r="F31" s="99">
        <v>36</v>
      </c>
      <c r="H31" s="98">
        <v>19</v>
      </c>
      <c r="I31" s="99">
        <v>36</v>
      </c>
      <c r="K31" s="98">
        <v>19</v>
      </c>
      <c r="L31" s="99">
        <v>36</v>
      </c>
      <c r="N31" s="98">
        <v>19</v>
      </c>
      <c r="O31" s="99">
        <v>37</v>
      </c>
      <c r="Q31" s="98">
        <v>19</v>
      </c>
      <c r="R31" s="99">
        <v>41</v>
      </c>
    </row>
    <row r="32" spans="2:18" ht="15.75" thickBot="1" x14ac:dyDescent="0.3">
      <c r="E32" s="98" t="s">
        <v>99</v>
      </c>
      <c r="F32" s="99">
        <v>158</v>
      </c>
      <c r="H32" s="98" t="s">
        <v>99</v>
      </c>
      <c r="I32" s="99">
        <v>157</v>
      </c>
      <c r="K32" s="98" t="s">
        <v>99</v>
      </c>
      <c r="L32" s="99">
        <v>161</v>
      </c>
      <c r="N32" s="98" t="s">
        <v>99</v>
      </c>
      <c r="O32" s="99">
        <v>176</v>
      </c>
      <c r="Q32" s="98" t="s">
        <v>99</v>
      </c>
      <c r="R32" s="99">
        <v>201</v>
      </c>
    </row>
    <row r="33" spans="5:18" ht="15.75" thickBot="1" x14ac:dyDescent="0.3">
      <c r="E33" s="98" t="s">
        <v>100</v>
      </c>
      <c r="F33" s="99">
        <v>194</v>
      </c>
      <c r="H33" s="98" t="s">
        <v>100</v>
      </c>
      <c r="I33" s="99">
        <v>211</v>
      </c>
      <c r="K33" s="98" t="s">
        <v>100</v>
      </c>
      <c r="L33" s="99">
        <v>221</v>
      </c>
      <c r="N33" s="98" t="s">
        <v>100</v>
      </c>
      <c r="O33" s="99">
        <v>226</v>
      </c>
      <c r="Q33" s="98" t="s">
        <v>100</v>
      </c>
      <c r="R33" s="99">
        <v>226</v>
      </c>
    </row>
    <row r="34" spans="5:18" ht="15.75" thickBot="1" x14ac:dyDescent="0.3">
      <c r="E34" s="98" t="s">
        <v>101</v>
      </c>
      <c r="F34" s="99">
        <v>196</v>
      </c>
      <c r="H34" s="98" t="s">
        <v>101</v>
      </c>
      <c r="I34" s="99">
        <v>187</v>
      </c>
      <c r="K34" s="98" t="s">
        <v>101</v>
      </c>
      <c r="L34" s="99">
        <v>181</v>
      </c>
      <c r="N34" s="98" t="s">
        <v>101</v>
      </c>
      <c r="O34" s="99">
        <v>181</v>
      </c>
      <c r="Q34" s="98" t="s">
        <v>101</v>
      </c>
      <c r="R34" s="99">
        <v>183</v>
      </c>
    </row>
    <row r="35" spans="5:18" ht="15.75" thickBot="1" x14ac:dyDescent="0.3">
      <c r="E35" s="98" t="s">
        <v>102</v>
      </c>
      <c r="F35" s="99">
        <v>188</v>
      </c>
      <c r="H35" s="98" t="s">
        <v>102</v>
      </c>
      <c r="I35" s="99">
        <v>186</v>
      </c>
      <c r="K35" s="98" t="s">
        <v>102</v>
      </c>
      <c r="L35" s="99">
        <v>184</v>
      </c>
      <c r="N35" s="98" t="s">
        <v>102</v>
      </c>
      <c r="O35" s="99">
        <v>186</v>
      </c>
      <c r="Q35" s="98" t="s">
        <v>102</v>
      </c>
      <c r="R35" s="99">
        <v>188</v>
      </c>
    </row>
    <row r="36" spans="5:18" ht="15.75" thickBot="1" x14ac:dyDescent="0.3">
      <c r="E36" s="98" t="s">
        <v>103</v>
      </c>
      <c r="F36" s="99">
        <v>175</v>
      </c>
      <c r="H36" s="98" t="s">
        <v>103</v>
      </c>
      <c r="I36" s="99">
        <v>173</v>
      </c>
      <c r="K36" s="98" t="s">
        <v>103</v>
      </c>
      <c r="L36" s="99">
        <v>170</v>
      </c>
      <c r="N36" s="98" t="s">
        <v>103</v>
      </c>
      <c r="O36" s="99">
        <v>170</v>
      </c>
      <c r="Q36" s="98" t="s">
        <v>103</v>
      </c>
      <c r="R36" s="99">
        <v>167</v>
      </c>
    </row>
    <row r="37" spans="5:18" ht="15.75" thickBot="1" x14ac:dyDescent="0.3">
      <c r="E37" s="98" t="s">
        <v>104</v>
      </c>
      <c r="F37" s="99">
        <v>135</v>
      </c>
      <c r="H37" s="98" t="s">
        <v>104</v>
      </c>
      <c r="I37" s="99">
        <v>131</v>
      </c>
      <c r="K37" s="98" t="s">
        <v>104</v>
      </c>
      <c r="L37" s="99">
        <v>127</v>
      </c>
      <c r="N37" s="98" t="s">
        <v>104</v>
      </c>
      <c r="O37" s="99">
        <v>129</v>
      </c>
      <c r="Q37" s="98" t="s">
        <v>104</v>
      </c>
      <c r="R37" s="99">
        <v>126</v>
      </c>
    </row>
    <row r="38" spans="5:18" ht="15.75" thickBot="1" x14ac:dyDescent="0.3">
      <c r="E38" s="98" t="s">
        <v>105</v>
      </c>
      <c r="F38" s="99">
        <v>99</v>
      </c>
      <c r="H38" s="98" t="s">
        <v>105</v>
      </c>
      <c r="I38" s="99">
        <v>96</v>
      </c>
      <c r="K38" s="98" t="s">
        <v>105</v>
      </c>
      <c r="L38" s="99">
        <v>93</v>
      </c>
      <c r="N38" s="98" t="s">
        <v>105</v>
      </c>
      <c r="O38" s="99">
        <v>91</v>
      </c>
      <c r="Q38" s="98" t="s">
        <v>105</v>
      </c>
      <c r="R38" s="99">
        <v>91</v>
      </c>
    </row>
    <row r="39" spans="5:18" ht="15.75" thickBot="1" x14ac:dyDescent="0.3">
      <c r="E39" s="98" t="s">
        <v>106</v>
      </c>
      <c r="F39" s="99">
        <v>77</v>
      </c>
      <c r="H39" s="98" t="s">
        <v>106</v>
      </c>
      <c r="I39" s="99">
        <v>75</v>
      </c>
      <c r="K39" s="98" t="s">
        <v>106</v>
      </c>
      <c r="L39" s="99">
        <v>72</v>
      </c>
      <c r="N39" s="98" t="s">
        <v>106</v>
      </c>
      <c r="O39" s="99">
        <v>71</v>
      </c>
      <c r="Q39" s="98" t="s">
        <v>106</v>
      </c>
      <c r="R39" s="99">
        <v>70</v>
      </c>
    </row>
    <row r="40" spans="5:18" ht="15.75" thickBot="1" x14ac:dyDescent="0.3">
      <c r="E40" s="98" t="s">
        <v>107</v>
      </c>
      <c r="F40" s="99">
        <v>61</v>
      </c>
      <c r="H40" s="98" t="s">
        <v>107</v>
      </c>
      <c r="I40" s="99">
        <v>59</v>
      </c>
      <c r="K40" s="98" t="s">
        <v>107</v>
      </c>
      <c r="L40" s="99">
        <v>58</v>
      </c>
      <c r="N40" s="98" t="s">
        <v>107</v>
      </c>
      <c r="O40" s="99">
        <v>56</v>
      </c>
      <c r="Q40" s="98" t="s">
        <v>107</v>
      </c>
      <c r="R40" s="99">
        <v>55</v>
      </c>
    </row>
    <row r="41" spans="5:18" ht="15.75" thickBot="1" x14ac:dyDescent="0.3">
      <c r="E41" s="98" t="s">
        <v>108</v>
      </c>
      <c r="F41" s="99">
        <v>50</v>
      </c>
      <c r="H41" s="98" t="s">
        <v>108</v>
      </c>
      <c r="I41" s="99">
        <v>50</v>
      </c>
      <c r="K41" s="98" t="s">
        <v>108</v>
      </c>
      <c r="L41" s="99">
        <v>46</v>
      </c>
      <c r="N41" s="98" t="s">
        <v>108</v>
      </c>
      <c r="O41" s="99">
        <v>46</v>
      </c>
      <c r="Q41" s="98" t="s">
        <v>108</v>
      </c>
      <c r="R41" s="99">
        <v>44</v>
      </c>
    </row>
    <row r="42" spans="5:18" ht="15.75" thickBot="1" x14ac:dyDescent="0.3">
      <c r="E42" s="98" t="s">
        <v>109</v>
      </c>
      <c r="F42" s="99">
        <v>33</v>
      </c>
      <c r="H42" s="98" t="s">
        <v>109</v>
      </c>
      <c r="I42" s="99">
        <v>33</v>
      </c>
      <c r="K42" s="98" t="s">
        <v>109</v>
      </c>
      <c r="L42" s="99">
        <v>30</v>
      </c>
      <c r="N42" s="98" t="s">
        <v>109</v>
      </c>
      <c r="O42" s="99">
        <v>30</v>
      </c>
      <c r="Q42" s="98" t="s">
        <v>109</v>
      </c>
      <c r="R42" s="99">
        <v>29</v>
      </c>
    </row>
    <row r="43" spans="5:18" ht="15.75" thickBot="1" x14ac:dyDescent="0.3">
      <c r="E43" s="98" t="s">
        <v>110</v>
      </c>
      <c r="F43" s="99">
        <v>21</v>
      </c>
      <c r="H43" s="98" t="s">
        <v>110</v>
      </c>
      <c r="I43" s="99">
        <v>21</v>
      </c>
      <c r="K43" s="98" t="s">
        <v>110</v>
      </c>
      <c r="L43" s="99">
        <v>20</v>
      </c>
      <c r="N43" s="98" t="s">
        <v>110</v>
      </c>
      <c r="O43" s="99">
        <v>20</v>
      </c>
      <c r="Q43" s="98" t="s">
        <v>110</v>
      </c>
      <c r="R43" s="99">
        <v>20</v>
      </c>
    </row>
    <row r="44" spans="5:18" ht="15.75" thickBot="1" x14ac:dyDescent="0.3">
      <c r="E44" s="98" t="s">
        <v>111</v>
      </c>
      <c r="F44" s="99">
        <v>13</v>
      </c>
      <c r="H44" s="98" t="s">
        <v>111</v>
      </c>
      <c r="I44" s="99">
        <v>13</v>
      </c>
      <c r="K44" s="98" t="s">
        <v>111</v>
      </c>
      <c r="L44" s="99">
        <v>13</v>
      </c>
      <c r="N44" s="98" t="s">
        <v>111</v>
      </c>
      <c r="O44" s="99">
        <v>13</v>
      </c>
      <c r="Q44" s="98" t="s">
        <v>111</v>
      </c>
      <c r="R44" s="99">
        <v>13</v>
      </c>
    </row>
    <row r="45" spans="5:18" ht="15.75" thickBot="1" x14ac:dyDescent="0.3">
      <c r="E45" s="100" t="s">
        <v>98</v>
      </c>
      <c r="F45" s="101">
        <f>SUM(F12:F44)</f>
        <v>2348</v>
      </c>
      <c r="H45" s="100" t="s">
        <v>98</v>
      </c>
      <c r="I45" s="101">
        <f>SUM(I12:I44)</f>
        <v>2344</v>
      </c>
      <c r="K45" s="100" t="s">
        <v>98</v>
      </c>
      <c r="L45" s="101">
        <f>SUM(L12:L44)</f>
        <v>2334</v>
      </c>
      <c r="N45" s="100" t="s">
        <v>98</v>
      </c>
      <c r="O45" s="101">
        <f>SUM(O12:O44)</f>
        <v>2375</v>
      </c>
      <c r="Q45" s="100" t="s">
        <v>98</v>
      </c>
      <c r="R45" s="101">
        <f>SUM(R12:R44)</f>
        <v>2418</v>
      </c>
    </row>
    <row r="49" spans="7:11" ht="15.75" thickBot="1" x14ac:dyDescent="0.3"/>
    <row r="50" spans="7:11" ht="30.75" thickBot="1" x14ac:dyDescent="0.3">
      <c r="G50" s="140" t="s">
        <v>201</v>
      </c>
      <c r="H50" s="140" t="s">
        <v>202</v>
      </c>
      <c r="I50" s="140" t="s">
        <v>203</v>
      </c>
      <c r="J50" s="140" t="s">
        <v>204</v>
      </c>
      <c r="K50" s="140" t="s">
        <v>205</v>
      </c>
    </row>
    <row r="51" spans="7:11" ht="30.75" thickBot="1" x14ac:dyDescent="0.3">
      <c r="G51" s="141" t="s">
        <v>189</v>
      </c>
      <c r="H51" s="141" t="s">
        <v>166</v>
      </c>
      <c r="I51" s="141" t="s">
        <v>206</v>
      </c>
      <c r="J51" s="141" t="s">
        <v>270</v>
      </c>
      <c r="K51" s="141" t="s">
        <v>271</v>
      </c>
    </row>
    <row r="52" spans="7:11" x14ac:dyDescent="0.25">
      <c r="G52" s="195" t="s">
        <v>207</v>
      </c>
      <c r="H52" s="195"/>
      <c r="I52" s="195"/>
      <c r="J52" s="195"/>
      <c r="K52" s="195"/>
    </row>
  </sheetData>
  <mergeCells count="11">
    <mergeCell ref="B19:C19"/>
    <mergeCell ref="G52:K52"/>
    <mergeCell ref="K10:L10"/>
    <mergeCell ref="N10:O10"/>
    <mergeCell ref="Q10:R10"/>
    <mergeCell ref="F2:J2"/>
    <mergeCell ref="F3:F4"/>
    <mergeCell ref="G3:I3"/>
    <mergeCell ref="J3:J4"/>
    <mergeCell ref="E10:F10"/>
    <mergeCell ref="H10:I10"/>
  </mergeCells>
  <pageMargins left="0.7" right="0.7" top="0.75" bottom="0.75" header="0.3" footer="0.3"/>
  <pageSetup orientation="portrait" r:id="rId1"/>
  <ignoredErrors>
    <ignoredError sqref="G4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1:G28"/>
  <sheetViews>
    <sheetView workbookViewId="0">
      <selection activeCell="D33" sqref="D33"/>
    </sheetView>
  </sheetViews>
  <sheetFormatPr baseColWidth="10" defaultRowHeight="15" x14ac:dyDescent="0.25"/>
  <cols>
    <col min="2" max="2" width="21.7109375" customWidth="1"/>
    <col min="3" max="3" width="31.7109375" customWidth="1"/>
    <col min="4" max="4" width="16.42578125" customWidth="1"/>
    <col min="5" max="5" width="17.42578125" customWidth="1"/>
    <col min="6" max="6" width="25.28515625" customWidth="1"/>
    <col min="7" max="7" width="19.42578125" customWidth="1"/>
  </cols>
  <sheetData>
    <row r="1" spans="3:7" ht="15.75" thickBot="1" x14ac:dyDescent="0.3"/>
    <row r="2" spans="3:7" ht="16.5" thickBot="1" x14ac:dyDescent="0.3">
      <c r="C2" s="196" t="s">
        <v>124</v>
      </c>
      <c r="D2" s="197"/>
      <c r="E2" s="197"/>
      <c r="F2" s="197"/>
      <c r="G2" s="198"/>
    </row>
    <row r="3" spans="3:7" ht="15.75" thickBot="1" x14ac:dyDescent="0.3">
      <c r="C3" s="94" t="s">
        <v>125</v>
      </c>
      <c r="D3" s="94" t="s">
        <v>151</v>
      </c>
      <c r="E3" s="94" t="s">
        <v>152</v>
      </c>
      <c r="F3" s="94" t="s">
        <v>153</v>
      </c>
      <c r="G3" s="94" t="s">
        <v>154</v>
      </c>
    </row>
    <row r="4" spans="3:7" ht="15.75" thickBot="1" x14ac:dyDescent="0.3">
      <c r="C4" s="105" t="s">
        <v>128</v>
      </c>
      <c r="D4" s="106">
        <v>9</v>
      </c>
      <c r="E4" s="107">
        <v>6.5</v>
      </c>
      <c r="F4" s="107">
        <v>5861.54</v>
      </c>
      <c r="G4" s="107">
        <v>38.1</v>
      </c>
    </row>
    <row r="5" spans="3:7" ht="15.75" thickBot="1" x14ac:dyDescent="0.3">
      <c r="C5" s="105" t="s">
        <v>126</v>
      </c>
      <c r="D5" s="106">
        <v>16.5</v>
      </c>
      <c r="E5" s="107">
        <v>12.5</v>
      </c>
      <c r="F5" s="107">
        <v>6000</v>
      </c>
      <c r="G5" s="107">
        <v>75</v>
      </c>
    </row>
    <row r="6" spans="3:7" ht="15.75" thickBot="1" x14ac:dyDescent="0.3">
      <c r="C6" s="105" t="s">
        <v>129</v>
      </c>
      <c r="D6" s="106">
        <v>17.5</v>
      </c>
      <c r="E6" s="107">
        <v>12.5</v>
      </c>
      <c r="F6" s="107">
        <v>9160</v>
      </c>
      <c r="G6" s="107">
        <v>114.5</v>
      </c>
    </row>
    <row r="7" spans="3:7" ht="15.75" thickBot="1" x14ac:dyDescent="0.3">
      <c r="C7" s="105" t="s">
        <v>130</v>
      </c>
      <c r="D7" s="106" t="s">
        <v>155</v>
      </c>
      <c r="E7" s="107">
        <v>207</v>
      </c>
      <c r="F7" s="107">
        <v>695.65</v>
      </c>
      <c r="G7" s="107">
        <v>128.6</v>
      </c>
    </row>
    <row r="8" spans="3:7" ht="15.75" thickBot="1" x14ac:dyDescent="0.3">
      <c r="C8" s="105" t="s">
        <v>131</v>
      </c>
      <c r="D8" s="106" t="s">
        <v>155</v>
      </c>
      <c r="E8" s="107">
        <v>1541</v>
      </c>
      <c r="F8" s="107">
        <v>487.99</v>
      </c>
      <c r="G8" s="107">
        <v>588</v>
      </c>
    </row>
    <row r="9" spans="3:7" ht="15.75" thickBot="1" x14ac:dyDescent="0.3">
      <c r="C9" s="105" t="s">
        <v>132</v>
      </c>
      <c r="D9" s="106" t="s">
        <v>155</v>
      </c>
      <c r="E9" s="107">
        <v>16.5</v>
      </c>
      <c r="F9" s="107">
        <v>45757.58</v>
      </c>
      <c r="G9" s="107">
        <v>442</v>
      </c>
    </row>
    <row r="10" spans="3:7" ht="15.75" thickBot="1" x14ac:dyDescent="0.3">
      <c r="C10" s="105" t="s">
        <v>133</v>
      </c>
      <c r="D10" s="106" t="s">
        <v>155</v>
      </c>
      <c r="E10" s="107">
        <v>18</v>
      </c>
      <c r="F10" s="107">
        <v>57611.11</v>
      </c>
      <c r="G10" s="107">
        <v>409</v>
      </c>
    </row>
    <row r="11" spans="3:7" ht="15.75" thickBot="1" x14ac:dyDescent="0.3">
      <c r="C11" s="105" t="s">
        <v>134</v>
      </c>
      <c r="D11" s="106" t="s">
        <v>155</v>
      </c>
      <c r="E11" s="107">
        <v>150</v>
      </c>
      <c r="F11" s="107">
        <v>18346.669999999998</v>
      </c>
      <c r="G11" s="107">
        <v>1250</v>
      </c>
    </row>
    <row r="12" spans="3:7" ht="15.75" thickBot="1" x14ac:dyDescent="0.3">
      <c r="C12" s="105" t="s">
        <v>135</v>
      </c>
      <c r="D12" s="106" t="s">
        <v>155</v>
      </c>
      <c r="E12" s="107">
        <v>3</v>
      </c>
      <c r="F12" s="107">
        <v>11750</v>
      </c>
      <c r="G12" s="107">
        <v>29.8</v>
      </c>
    </row>
    <row r="13" spans="3:7" ht="15.75" thickBot="1" x14ac:dyDescent="0.3">
      <c r="C13" s="105" t="s">
        <v>136</v>
      </c>
      <c r="D13" s="106" t="s">
        <v>155</v>
      </c>
      <c r="E13" s="107">
        <v>1550</v>
      </c>
      <c r="F13" s="107">
        <v>49516.13</v>
      </c>
      <c r="G13" s="107">
        <v>33120</v>
      </c>
    </row>
    <row r="14" spans="3:7" ht="15.75" thickBot="1" x14ac:dyDescent="0.3">
      <c r="C14" s="105" t="s">
        <v>137</v>
      </c>
      <c r="D14" s="106" t="s">
        <v>155</v>
      </c>
      <c r="E14" s="107">
        <v>4</v>
      </c>
      <c r="F14" s="107">
        <v>6200</v>
      </c>
      <c r="G14" s="107">
        <v>13.7</v>
      </c>
    </row>
    <row r="15" spans="3:7" ht="15.75" thickBot="1" x14ac:dyDescent="0.3">
      <c r="C15" s="105" t="s">
        <v>138</v>
      </c>
      <c r="D15" s="106" t="s">
        <v>155</v>
      </c>
      <c r="E15" s="107">
        <v>12</v>
      </c>
      <c r="F15" s="107">
        <v>4241.67</v>
      </c>
      <c r="G15" s="107">
        <v>20.399999999999999</v>
      </c>
    </row>
    <row r="16" spans="3:7" ht="15.75" thickBot="1" x14ac:dyDescent="0.3">
      <c r="C16" s="105" t="s">
        <v>139</v>
      </c>
      <c r="D16" s="106" t="s">
        <v>155</v>
      </c>
      <c r="E16" s="107">
        <v>7</v>
      </c>
      <c r="F16" s="107">
        <v>10671.43</v>
      </c>
      <c r="G16" s="107">
        <v>28.7</v>
      </c>
    </row>
    <row r="17" spans="3:7" ht="15.75" thickBot="1" x14ac:dyDescent="0.3">
      <c r="C17" s="105" t="s">
        <v>140</v>
      </c>
      <c r="D17" s="106">
        <v>242</v>
      </c>
      <c r="E17" s="107">
        <v>127</v>
      </c>
      <c r="F17" s="107">
        <v>1929</v>
      </c>
      <c r="G17" s="107">
        <v>245</v>
      </c>
    </row>
    <row r="18" spans="3:7" ht="15.75" thickBot="1" x14ac:dyDescent="0.3">
      <c r="C18" s="105" t="s">
        <v>141</v>
      </c>
      <c r="D18" s="106" t="s">
        <v>155</v>
      </c>
      <c r="E18" s="107">
        <v>115</v>
      </c>
      <c r="F18" s="107">
        <v>7443.48</v>
      </c>
      <c r="G18" s="107">
        <v>322</v>
      </c>
    </row>
    <row r="19" spans="3:7" ht="15.75" thickBot="1" x14ac:dyDescent="0.3">
      <c r="C19" s="105" t="s">
        <v>142</v>
      </c>
      <c r="D19" s="106" t="s">
        <v>155</v>
      </c>
      <c r="E19" s="107">
        <v>15</v>
      </c>
      <c r="F19" s="107">
        <v>16066.67</v>
      </c>
      <c r="G19" s="107">
        <v>130</v>
      </c>
    </row>
    <row r="20" spans="3:7" ht="15.75" thickBot="1" x14ac:dyDescent="0.3">
      <c r="C20" s="105" t="s">
        <v>143</v>
      </c>
      <c r="D20" s="106" t="s">
        <v>155</v>
      </c>
      <c r="E20" s="107">
        <v>7</v>
      </c>
      <c r="F20" s="107">
        <v>10000</v>
      </c>
      <c r="G20" s="107">
        <v>50.8</v>
      </c>
    </row>
    <row r="21" spans="3:7" ht="15.75" thickBot="1" x14ac:dyDescent="0.3">
      <c r="C21" s="105" t="s">
        <v>144</v>
      </c>
      <c r="D21" s="106" t="s">
        <v>155</v>
      </c>
      <c r="E21" s="107">
        <v>88</v>
      </c>
      <c r="F21" s="107">
        <v>9409.09</v>
      </c>
      <c r="G21" s="107">
        <v>460</v>
      </c>
    </row>
    <row r="22" spans="3:7" ht="15.75" thickBot="1" x14ac:dyDescent="0.3">
      <c r="C22" s="105" t="s">
        <v>145</v>
      </c>
      <c r="D22" s="106" t="s">
        <v>155</v>
      </c>
      <c r="E22" s="107">
        <v>542</v>
      </c>
      <c r="F22" s="107">
        <v>75738.009999999995</v>
      </c>
      <c r="G22" s="107">
        <v>22050</v>
      </c>
    </row>
    <row r="23" spans="3:7" ht="15.75" thickBot="1" x14ac:dyDescent="0.3">
      <c r="C23" s="105" t="s">
        <v>146</v>
      </c>
      <c r="D23" s="106">
        <v>19.5</v>
      </c>
      <c r="E23" s="107">
        <v>15</v>
      </c>
      <c r="F23" s="107">
        <v>7000</v>
      </c>
      <c r="G23" s="107">
        <v>105</v>
      </c>
    </row>
    <row r="24" spans="3:7" ht="15.75" thickBot="1" x14ac:dyDescent="0.3">
      <c r="C24" s="105" t="s">
        <v>147</v>
      </c>
      <c r="D24" s="106">
        <v>15</v>
      </c>
      <c r="E24" s="107">
        <v>765</v>
      </c>
      <c r="F24" s="107">
        <v>8418.2999999999993</v>
      </c>
      <c r="G24" s="107">
        <v>3800</v>
      </c>
    </row>
    <row r="25" spans="3:7" ht="15.75" thickBot="1" x14ac:dyDescent="0.3">
      <c r="C25" s="105" t="s">
        <v>148</v>
      </c>
      <c r="D25" s="106">
        <v>5</v>
      </c>
      <c r="E25" s="107">
        <v>360</v>
      </c>
      <c r="F25" s="107">
        <v>7258.33</v>
      </c>
      <c r="G25" s="107">
        <v>1424</v>
      </c>
    </row>
    <row r="26" spans="3:7" ht="15.75" thickBot="1" x14ac:dyDescent="0.3">
      <c r="C26" s="105" t="s">
        <v>149</v>
      </c>
      <c r="D26" s="106">
        <v>88</v>
      </c>
      <c r="E26" s="107">
        <v>61</v>
      </c>
      <c r="F26" s="107">
        <v>12000</v>
      </c>
      <c r="G26" s="107">
        <v>732</v>
      </c>
    </row>
    <row r="27" spans="3:7" ht="15.75" thickBot="1" x14ac:dyDescent="0.3">
      <c r="C27" s="105" t="s">
        <v>150</v>
      </c>
      <c r="D27" s="106">
        <v>154</v>
      </c>
      <c r="E27" s="107">
        <v>160</v>
      </c>
      <c r="F27" s="107">
        <v>24375</v>
      </c>
      <c r="G27" s="107">
        <v>3900</v>
      </c>
    </row>
    <row r="28" spans="3:7" ht="15.75" thickBot="1" x14ac:dyDescent="0.3">
      <c r="C28" s="94" t="s">
        <v>127</v>
      </c>
      <c r="D28" s="108">
        <f>SUM(D4:D27)</f>
        <v>566.5</v>
      </c>
      <c r="E28" s="108">
        <f>SUM(E4:E27)</f>
        <v>5795</v>
      </c>
      <c r="F28" s="108">
        <f>SUM(F4:F27)</f>
        <v>405937.65000000008</v>
      </c>
      <c r="G28" s="108">
        <f>SUM(G4:G27)</f>
        <v>69476.600000000006</v>
      </c>
    </row>
  </sheetData>
  <mergeCells count="1">
    <mergeCell ref="C2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2:J29"/>
  <sheetViews>
    <sheetView workbookViewId="0">
      <selection activeCell="C3" sqref="C3:H29"/>
    </sheetView>
  </sheetViews>
  <sheetFormatPr baseColWidth="10" defaultRowHeight="15" x14ac:dyDescent="0.25"/>
  <cols>
    <col min="3" max="3" width="29.7109375" customWidth="1"/>
    <col min="4" max="4" width="16" customWidth="1"/>
    <col min="5" max="5" width="14.7109375" customWidth="1"/>
    <col min="6" max="6" width="17.5703125" customWidth="1"/>
    <col min="7" max="7" width="14.140625" customWidth="1"/>
    <col min="8" max="8" width="17.7109375" customWidth="1"/>
  </cols>
  <sheetData>
    <row r="2" spans="3:10" ht="15.75" thickBot="1" x14ac:dyDescent="0.3"/>
    <row r="3" spans="3:10" ht="16.5" thickBot="1" x14ac:dyDescent="0.3">
      <c r="C3" s="196" t="s">
        <v>268</v>
      </c>
      <c r="D3" s="197"/>
      <c r="E3" s="197"/>
      <c r="F3" s="197"/>
      <c r="G3" s="197"/>
      <c r="H3" s="198"/>
    </row>
    <row r="4" spans="3:10" ht="30.75" thickBot="1" x14ac:dyDescent="0.3">
      <c r="C4" s="94" t="s">
        <v>125</v>
      </c>
      <c r="D4" s="94" t="s">
        <v>152</v>
      </c>
      <c r="E4" s="151" t="s">
        <v>264</v>
      </c>
      <c r="F4" s="94" t="s">
        <v>265</v>
      </c>
      <c r="G4" s="151" t="s">
        <v>266</v>
      </c>
      <c r="H4" s="151" t="s">
        <v>267</v>
      </c>
    </row>
    <row r="5" spans="3:10" ht="15.75" thickBot="1" x14ac:dyDescent="0.3">
      <c r="C5" s="105" t="s">
        <v>128</v>
      </c>
      <c r="D5" s="107">
        <v>6.5</v>
      </c>
      <c r="E5" s="107">
        <v>5.8615399999999998</v>
      </c>
      <c r="F5" s="107">
        <v>38.1</v>
      </c>
      <c r="G5" s="107">
        <v>7.62</v>
      </c>
      <c r="H5" s="107">
        <f>F5-G5</f>
        <v>30.48</v>
      </c>
      <c r="J5" s="150"/>
    </row>
    <row r="6" spans="3:10" ht="15.75" thickBot="1" x14ac:dyDescent="0.3">
      <c r="C6" s="105" t="s">
        <v>126</v>
      </c>
      <c r="D6" s="107">
        <v>12.5</v>
      </c>
      <c r="E6" s="107">
        <v>6</v>
      </c>
      <c r="F6" s="107">
        <v>75</v>
      </c>
      <c r="G6" s="107">
        <v>43.5</v>
      </c>
      <c r="H6" s="107">
        <f t="shared" ref="H6:H28" si="0">F6-G6</f>
        <v>31.5</v>
      </c>
      <c r="J6" s="150"/>
    </row>
    <row r="7" spans="3:10" ht="15.75" thickBot="1" x14ac:dyDescent="0.3">
      <c r="C7" s="105" t="s">
        <v>129</v>
      </c>
      <c r="D7" s="107">
        <v>12.5</v>
      </c>
      <c r="E7" s="107">
        <v>9.16</v>
      </c>
      <c r="F7" s="107">
        <v>114.5</v>
      </c>
      <c r="G7" s="107">
        <v>17.100000000000001</v>
      </c>
      <c r="H7" s="107">
        <f t="shared" si="0"/>
        <v>97.4</v>
      </c>
      <c r="J7" s="150"/>
    </row>
    <row r="8" spans="3:10" ht="15.75" thickBot="1" x14ac:dyDescent="0.3">
      <c r="C8" s="105" t="s">
        <v>130</v>
      </c>
      <c r="D8" s="107">
        <v>207</v>
      </c>
      <c r="E8" s="107">
        <v>0.69564999999999999</v>
      </c>
      <c r="F8" s="107">
        <v>128.6</v>
      </c>
      <c r="G8" s="107">
        <v>51.2</v>
      </c>
      <c r="H8" s="107">
        <f t="shared" si="0"/>
        <v>77.399999999999991</v>
      </c>
      <c r="J8" s="150"/>
    </row>
    <row r="9" spans="3:10" ht="15.75" thickBot="1" x14ac:dyDescent="0.3">
      <c r="C9" s="105" t="s">
        <v>131</v>
      </c>
      <c r="D9" s="107">
        <v>1541</v>
      </c>
      <c r="E9" s="107">
        <v>0.48799000000000003</v>
      </c>
      <c r="F9" s="107">
        <v>588</v>
      </c>
      <c r="G9" s="107">
        <v>264.60000000000002</v>
      </c>
      <c r="H9" s="107">
        <f t="shared" si="0"/>
        <v>323.39999999999998</v>
      </c>
      <c r="J9" s="150"/>
    </row>
    <row r="10" spans="3:10" ht="15.75" thickBot="1" x14ac:dyDescent="0.3">
      <c r="C10" s="105" t="s">
        <v>132</v>
      </c>
      <c r="D10" s="107">
        <v>16.5</v>
      </c>
      <c r="E10" s="107">
        <v>45.757580000000004</v>
      </c>
      <c r="F10" s="107">
        <v>442</v>
      </c>
      <c r="G10" s="107">
        <v>115.92</v>
      </c>
      <c r="H10" s="107">
        <f t="shared" si="0"/>
        <v>326.08</v>
      </c>
      <c r="J10" s="150"/>
    </row>
    <row r="11" spans="3:10" ht="15.75" thickBot="1" x14ac:dyDescent="0.3">
      <c r="C11" s="105" t="s">
        <v>133</v>
      </c>
      <c r="D11" s="107">
        <v>18</v>
      </c>
      <c r="E11" s="107">
        <v>57.611110000000004</v>
      </c>
      <c r="F11" s="107">
        <v>409</v>
      </c>
      <c r="G11" s="107">
        <v>106.34</v>
      </c>
      <c r="H11" s="107">
        <f t="shared" si="0"/>
        <v>302.65999999999997</v>
      </c>
      <c r="J11" s="150"/>
    </row>
    <row r="12" spans="3:10" ht="15.75" thickBot="1" x14ac:dyDescent="0.3">
      <c r="C12" s="105" t="s">
        <v>134</v>
      </c>
      <c r="D12" s="107">
        <v>150</v>
      </c>
      <c r="E12" s="107">
        <v>18.34667</v>
      </c>
      <c r="F12" s="107">
        <v>1250</v>
      </c>
      <c r="G12" s="107">
        <v>412.5</v>
      </c>
      <c r="H12" s="107">
        <f t="shared" si="0"/>
        <v>837.5</v>
      </c>
      <c r="J12" s="150"/>
    </row>
    <row r="13" spans="3:10" ht="15.75" thickBot="1" x14ac:dyDescent="0.3">
      <c r="C13" s="105" t="s">
        <v>135</v>
      </c>
      <c r="D13" s="107">
        <v>3</v>
      </c>
      <c r="E13" s="107">
        <v>11.75</v>
      </c>
      <c r="F13" s="107">
        <v>29.8</v>
      </c>
      <c r="G13" s="107">
        <v>14.602</v>
      </c>
      <c r="H13" s="107">
        <f t="shared" si="0"/>
        <v>15.198</v>
      </c>
      <c r="J13" s="150"/>
    </row>
    <row r="14" spans="3:10" ht="15.75" thickBot="1" x14ac:dyDescent="0.3">
      <c r="C14" s="105" t="s">
        <v>136</v>
      </c>
      <c r="D14" s="107">
        <v>1550</v>
      </c>
      <c r="E14" s="107">
        <v>49.516129999999997</v>
      </c>
      <c r="F14" s="107">
        <v>33120</v>
      </c>
      <c r="G14" s="107">
        <v>3974.4</v>
      </c>
      <c r="H14" s="107">
        <f t="shared" si="0"/>
        <v>29145.599999999999</v>
      </c>
      <c r="J14" s="150"/>
    </row>
    <row r="15" spans="3:10" ht="15.75" thickBot="1" x14ac:dyDescent="0.3">
      <c r="C15" s="105" t="s">
        <v>137</v>
      </c>
      <c r="D15" s="107">
        <v>4</v>
      </c>
      <c r="E15" s="107">
        <v>6.2</v>
      </c>
      <c r="F15" s="107">
        <v>13.7</v>
      </c>
      <c r="G15" s="107">
        <v>6.165</v>
      </c>
      <c r="H15" s="107">
        <f t="shared" si="0"/>
        <v>7.5349999999999993</v>
      </c>
      <c r="J15" s="150"/>
    </row>
    <row r="16" spans="3:10" ht="15.75" thickBot="1" x14ac:dyDescent="0.3">
      <c r="C16" s="105" t="s">
        <v>138</v>
      </c>
      <c r="D16" s="107">
        <v>12</v>
      </c>
      <c r="E16" s="107">
        <v>4.2416700000000001</v>
      </c>
      <c r="F16" s="107">
        <v>20.399999999999999</v>
      </c>
      <c r="G16" s="107">
        <v>9.7919999999999998</v>
      </c>
      <c r="H16" s="107">
        <f t="shared" si="0"/>
        <v>10.607999999999999</v>
      </c>
      <c r="J16" s="150"/>
    </row>
    <row r="17" spans="3:10" ht="15.75" thickBot="1" x14ac:dyDescent="0.3">
      <c r="C17" s="105" t="s">
        <v>139</v>
      </c>
      <c r="D17" s="107">
        <v>7</v>
      </c>
      <c r="E17" s="107">
        <v>10.671430000000001</v>
      </c>
      <c r="F17" s="107">
        <v>28.7</v>
      </c>
      <c r="G17" s="107">
        <v>14.35</v>
      </c>
      <c r="H17" s="107">
        <f t="shared" si="0"/>
        <v>14.35</v>
      </c>
      <c r="J17" s="150"/>
    </row>
    <row r="18" spans="3:10" ht="15.75" thickBot="1" x14ac:dyDescent="0.3">
      <c r="C18" s="105" t="s">
        <v>140</v>
      </c>
      <c r="D18" s="107">
        <v>127</v>
      </c>
      <c r="E18" s="107">
        <v>1.929</v>
      </c>
      <c r="F18" s="107">
        <v>245</v>
      </c>
      <c r="G18" s="107">
        <v>129.85</v>
      </c>
      <c r="H18" s="107">
        <f t="shared" si="0"/>
        <v>115.15</v>
      </c>
      <c r="J18" s="150"/>
    </row>
    <row r="19" spans="3:10" ht="15.75" thickBot="1" x14ac:dyDescent="0.3">
      <c r="C19" s="105" t="s">
        <v>141</v>
      </c>
      <c r="D19" s="107">
        <v>115</v>
      </c>
      <c r="E19" s="107">
        <v>7.4434800000000001</v>
      </c>
      <c r="F19" s="107">
        <v>322</v>
      </c>
      <c r="G19" s="107">
        <v>151.34</v>
      </c>
      <c r="H19" s="107">
        <f t="shared" si="0"/>
        <v>170.66</v>
      </c>
      <c r="J19" s="150"/>
    </row>
    <row r="20" spans="3:10" ht="15.75" thickBot="1" x14ac:dyDescent="0.3">
      <c r="C20" s="105" t="s">
        <v>142</v>
      </c>
      <c r="D20" s="107">
        <v>15</v>
      </c>
      <c r="E20" s="107">
        <v>16.066670000000002</v>
      </c>
      <c r="F20" s="107">
        <v>130</v>
      </c>
      <c r="G20" s="107">
        <v>63.7</v>
      </c>
      <c r="H20" s="107">
        <f t="shared" si="0"/>
        <v>66.3</v>
      </c>
      <c r="J20" s="150"/>
    </row>
    <row r="21" spans="3:10" ht="15.75" thickBot="1" x14ac:dyDescent="0.3">
      <c r="C21" s="105" t="s">
        <v>143</v>
      </c>
      <c r="D21" s="107">
        <v>7</v>
      </c>
      <c r="E21" s="107">
        <v>10</v>
      </c>
      <c r="F21" s="107">
        <v>50.8</v>
      </c>
      <c r="G21" s="107">
        <v>25.4</v>
      </c>
      <c r="H21" s="107">
        <f t="shared" si="0"/>
        <v>25.4</v>
      </c>
      <c r="J21" s="150"/>
    </row>
    <row r="22" spans="3:10" ht="15.75" thickBot="1" x14ac:dyDescent="0.3">
      <c r="C22" s="105" t="s">
        <v>144</v>
      </c>
      <c r="D22" s="107">
        <v>88</v>
      </c>
      <c r="E22" s="107">
        <v>9.4090900000000008</v>
      </c>
      <c r="F22" s="107">
        <v>460</v>
      </c>
      <c r="G22" s="107">
        <v>239.2</v>
      </c>
      <c r="H22" s="107">
        <f t="shared" si="0"/>
        <v>220.8</v>
      </c>
      <c r="J22" s="150"/>
    </row>
    <row r="23" spans="3:10" ht="15.75" thickBot="1" x14ac:dyDescent="0.3">
      <c r="C23" s="105" t="s">
        <v>145</v>
      </c>
      <c r="D23" s="107">
        <v>542</v>
      </c>
      <c r="E23" s="107">
        <v>75.738010000000003</v>
      </c>
      <c r="F23" s="107">
        <v>22050</v>
      </c>
      <c r="G23" s="107">
        <v>12127.5</v>
      </c>
      <c r="H23" s="107">
        <f t="shared" si="0"/>
        <v>9922.5</v>
      </c>
      <c r="J23" s="150"/>
    </row>
    <row r="24" spans="3:10" ht="15.75" thickBot="1" x14ac:dyDescent="0.3">
      <c r="C24" s="105" t="s">
        <v>146</v>
      </c>
      <c r="D24" s="107">
        <v>15</v>
      </c>
      <c r="E24" s="107">
        <v>7</v>
      </c>
      <c r="F24" s="107">
        <v>105</v>
      </c>
      <c r="G24" s="107">
        <v>36.75</v>
      </c>
      <c r="H24" s="107">
        <f t="shared" si="0"/>
        <v>68.25</v>
      </c>
      <c r="J24" s="150"/>
    </row>
    <row r="25" spans="3:10" ht="15.75" thickBot="1" x14ac:dyDescent="0.3">
      <c r="C25" s="105" t="s">
        <v>147</v>
      </c>
      <c r="D25" s="107">
        <v>765</v>
      </c>
      <c r="E25" s="107">
        <v>8.4182999999999986</v>
      </c>
      <c r="F25" s="107">
        <v>3800</v>
      </c>
      <c r="G25" s="107">
        <v>2021.6</v>
      </c>
      <c r="H25" s="107">
        <f t="shared" si="0"/>
        <v>1778.4</v>
      </c>
      <c r="J25" s="150"/>
    </row>
    <row r="26" spans="3:10" ht="15.75" thickBot="1" x14ac:dyDescent="0.3">
      <c r="C26" s="105" t="s">
        <v>148</v>
      </c>
      <c r="D26" s="107">
        <v>360</v>
      </c>
      <c r="E26" s="107">
        <v>7.2583299999999999</v>
      </c>
      <c r="F26" s="107">
        <v>1424</v>
      </c>
      <c r="G26" s="107">
        <v>740.48</v>
      </c>
      <c r="H26" s="107">
        <f t="shared" si="0"/>
        <v>683.52</v>
      </c>
      <c r="J26" s="150"/>
    </row>
    <row r="27" spans="3:10" ht="15.75" thickBot="1" x14ac:dyDescent="0.3">
      <c r="C27" s="105" t="s">
        <v>149</v>
      </c>
      <c r="D27" s="107">
        <v>61</v>
      </c>
      <c r="E27" s="107">
        <v>12</v>
      </c>
      <c r="F27" s="107">
        <v>732</v>
      </c>
      <c r="G27" s="107">
        <v>387.96</v>
      </c>
      <c r="H27" s="107">
        <f t="shared" si="0"/>
        <v>344.04</v>
      </c>
      <c r="J27" s="150"/>
    </row>
    <row r="28" spans="3:10" ht="15.75" thickBot="1" x14ac:dyDescent="0.3">
      <c r="C28" s="105" t="s">
        <v>150</v>
      </c>
      <c r="D28" s="107">
        <v>160</v>
      </c>
      <c r="E28" s="107">
        <v>24.375</v>
      </c>
      <c r="F28" s="107">
        <v>3900</v>
      </c>
      <c r="G28" s="107">
        <v>2070.9</v>
      </c>
      <c r="H28" s="107">
        <f t="shared" si="0"/>
        <v>1829.1</v>
      </c>
      <c r="J28" s="150"/>
    </row>
    <row r="29" spans="3:10" ht="15.75" thickBot="1" x14ac:dyDescent="0.3">
      <c r="C29" s="94" t="s">
        <v>127</v>
      </c>
      <c r="D29" s="108">
        <f>SUM(D5:D28)</f>
        <v>5795</v>
      </c>
      <c r="E29" s="108">
        <f>SUM(E5:E28)</f>
        <v>405.93764999999991</v>
      </c>
      <c r="F29" s="108">
        <f>SUM(F5:F28)</f>
        <v>69476.600000000006</v>
      </c>
      <c r="G29" s="108">
        <f>SUM(G5:G28)</f>
        <v>23032.769</v>
      </c>
      <c r="H29" s="108">
        <f>SUM(H5:H28)</f>
        <v>46443.830999999991</v>
      </c>
    </row>
  </sheetData>
  <mergeCells count="1">
    <mergeCell ref="C3:H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K36"/>
  <sheetViews>
    <sheetView workbookViewId="0">
      <selection activeCell="H7" sqref="H7"/>
    </sheetView>
  </sheetViews>
  <sheetFormatPr baseColWidth="10" defaultRowHeight="15" x14ac:dyDescent="0.25"/>
  <cols>
    <col min="2" max="2" width="23.5703125" customWidth="1"/>
    <col min="4" max="4" width="14.7109375" customWidth="1"/>
  </cols>
  <sheetData>
    <row r="1" spans="2:11" ht="15.75" thickBot="1" x14ac:dyDescent="0.3"/>
    <row r="2" spans="2:11" ht="30.75" thickBot="1" x14ac:dyDescent="0.3">
      <c r="B2" s="109" t="s">
        <v>156</v>
      </c>
      <c r="C2" s="110" t="s">
        <v>157</v>
      </c>
      <c r="D2" s="110" t="s">
        <v>158</v>
      </c>
      <c r="E2" s="111" t="s">
        <v>167</v>
      </c>
    </row>
    <row r="3" spans="2:11" ht="15.75" thickBot="1" x14ac:dyDescent="0.3">
      <c r="B3" s="112" t="s">
        <v>160</v>
      </c>
      <c r="C3" s="113" t="s">
        <v>159</v>
      </c>
      <c r="D3" s="113" t="s">
        <v>164</v>
      </c>
      <c r="E3" s="96">
        <v>6</v>
      </c>
    </row>
    <row r="4" spans="2:11" ht="15.75" thickBot="1" x14ac:dyDescent="0.3">
      <c r="B4" s="112" t="s">
        <v>161</v>
      </c>
      <c r="C4" s="113" t="s">
        <v>159</v>
      </c>
      <c r="D4" s="113" t="s">
        <v>165</v>
      </c>
      <c r="E4" s="96">
        <v>5</v>
      </c>
      <c r="G4" s="199" t="s">
        <v>177</v>
      </c>
      <c r="H4" s="200"/>
      <c r="I4" s="200"/>
      <c r="J4" s="200"/>
      <c r="K4" s="201"/>
    </row>
    <row r="5" spans="2:11" ht="15.75" thickBot="1" x14ac:dyDescent="0.3">
      <c r="B5" s="112" t="s">
        <v>162</v>
      </c>
      <c r="C5" s="113" t="s">
        <v>159</v>
      </c>
      <c r="D5" s="113" t="s">
        <v>166</v>
      </c>
      <c r="E5" s="96">
        <v>19</v>
      </c>
      <c r="G5" s="109" t="s">
        <v>168</v>
      </c>
      <c r="H5" s="110" t="s">
        <v>174</v>
      </c>
      <c r="I5" s="110" t="s">
        <v>175</v>
      </c>
      <c r="J5" s="111" t="s">
        <v>176</v>
      </c>
      <c r="K5" s="109" t="s">
        <v>97</v>
      </c>
    </row>
    <row r="6" spans="2:11" ht="15.75" thickBot="1" x14ac:dyDescent="0.3">
      <c r="B6" s="112" t="s">
        <v>162</v>
      </c>
      <c r="C6" s="113" t="s">
        <v>163</v>
      </c>
      <c r="D6" s="113" t="s">
        <v>166</v>
      </c>
      <c r="E6" s="96">
        <v>13</v>
      </c>
      <c r="G6" s="114" t="s">
        <v>169</v>
      </c>
      <c r="H6" s="114">
        <v>1</v>
      </c>
      <c r="I6" s="114">
        <v>1</v>
      </c>
      <c r="J6" s="105">
        <v>0</v>
      </c>
      <c r="K6" s="115">
        <f>SUM(I6:J6)</f>
        <v>1</v>
      </c>
    </row>
    <row r="7" spans="2:11" ht="15.75" thickBot="1" x14ac:dyDescent="0.3">
      <c r="G7" s="114" t="s">
        <v>170</v>
      </c>
      <c r="H7" s="114">
        <v>1</v>
      </c>
      <c r="I7" s="114">
        <v>2</v>
      </c>
      <c r="J7" s="105">
        <v>0</v>
      </c>
      <c r="K7" s="115">
        <f>SUM(I7:J7)</f>
        <v>2</v>
      </c>
    </row>
    <row r="8" spans="2:11" ht="15.75" thickBot="1" x14ac:dyDescent="0.3">
      <c r="G8" s="114" t="s">
        <v>171</v>
      </c>
      <c r="H8" s="114">
        <v>1</v>
      </c>
      <c r="I8" s="114">
        <v>1</v>
      </c>
      <c r="J8" s="105">
        <v>0</v>
      </c>
      <c r="K8" s="115">
        <f>SUM(I8:J8)</f>
        <v>1</v>
      </c>
    </row>
    <row r="9" spans="2:11" ht="15.75" thickBot="1" x14ac:dyDescent="0.3">
      <c r="G9" s="114" t="s">
        <v>172</v>
      </c>
      <c r="H9" s="114">
        <v>1</v>
      </c>
      <c r="I9" s="114">
        <v>0</v>
      </c>
      <c r="J9" s="105">
        <v>1</v>
      </c>
      <c r="K9" s="115">
        <f>SUM(I9:J9)</f>
        <v>1</v>
      </c>
    </row>
    <row r="10" spans="2:11" ht="15.75" thickBot="1" x14ac:dyDescent="0.3">
      <c r="G10" s="116" t="s">
        <v>173</v>
      </c>
      <c r="H10" s="116">
        <v>1</v>
      </c>
      <c r="I10" s="116">
        <v>0</v>
      </c>
      <c r="J10" s="117">
        <v>1</v>
      </c>
      <c r="K10" s="115">
        <f>SUM(I10:J10)</f>
        <v>1</v>
      </c>
    </row>
    <row r="11" spans="2:11" ht="15.75" thickBot="1" x14ac:dyDescent="0.3">
      <c r="G11" s="94" t="s">
        <v>127</v>
      </c>
      <c r="H11" s="94">
        <f>SUM(H6:H10)</f>
        <v>5</v>
      </c>
      <c r="I11" s="94">
        <f>SUM(I6:I10)</f>
        <v>4</v>
      </c>
      <c r="J11" s="94">
        <f>SUM(J6:J10)</f>
        <v>2</v>
      </c>
      <c r="K11" s="94">
        <f>SUM(K6:K10)</f>
        <v>6</v>
      </c>
    </row>
    <row r="12" spans="2:11" ht="15.75" thickBot="1" x14ac:dyDescent="0.3"/>
    <row r="13" spans="2:11" ht="15.75" thickBot="1" x14ac:dyDescent="0.3">
      <c r="G13" s="199" t="s">
        <v>178</v>
      </c>
      <c r="H13" s="200"/>
      <c r="I13" s="200"/>
      <c r="J13" s="200"/>
      <c r="K13" s="201"/>
    </row>
    <row r="14" spans="2:11" ht="15.75" thickBot="1" x14ac:dyDescent="0.3">
      <c r="G14" s="109" t="s">
        <v>168</v>
      </c>
      <c r="H14" s="110" t="s">
        <v>174</v>
      </c>
      <c r="I14" s="110" t="s">
        <v>175</v>
      </c>
      <c r="J14" s="111" t="s">
        <v>176</v>
      </c>
      <c r="K14" s="109" t="s">
        <v>97</v>
      </c>
    </row>
    <row r="15" spans="2:11" ht="15.75" thickBot="1" x14ac:dyDescent="0.3">
      <c r="G15" s="114" t="s">
        <v>169</v>
      </c>
      <c r="H15" s="114">
        <v>1</v>
      </c>
      <c r="I15" s="114">
        <v>0</v>
      </c>
      <c r="J15" s="105">
        <v>2</v>
      </c>
      <c r="K15" s="115">
        <f>SUM(I15:J15)</f>
        <v>2</v>
      </c>
    </row>
    <row r="16" spans="2:11" ht="15.75" thickBot="1" x14ac:dyDescent="0.3">
      <c r="G16" s="114" t="s">
        <v>170</v>
      </c>
      <c r="H16" s="114">
        <v>1</v>
      </c>
      <c r="I16" s="114">
        <v>1</v>
      </c>
      <c r="J16" s="105">
        <v>0</v>
      </c>
      <c r="K16" s="115">
        <f>SUM(I16:J16)</f>
        <v>1</v>
      </c>
    </row>
    <row r="17" spans="7:11" ht="15.75" thickBot="1" x14ac:dyDescent="0.3">
      <c r="G17" s="114" t="s">
        <v>171</v>
      </c>
      <c r="H17" s="114">
        <v>1</v>
      </c>
      <c r="I17" s="114">
        <v>1</v>
      </c>
      <c r="J17" s="105">
        <v>0</v>
      </c>
      <c r="K17" s="115">
        <f>SUM(I17:J17)</f>
        <v>1</v>
      </c>
    </row>
    <row r="18" spans="7:11" ht="15.75" thickBot="1" x14ac:dyDescent="0.3">
      <c r="G18" s="114" t="s">
        <v>172</v>
      </c>
      <c r="H18" s="114">
        <v>1</v>
      </c>
      <c r="I18" s="114">
        <v>0</v>
      </c>
      <c r="J18" s="105">
        <v>1</v>
      </c>
      <c r="K18" s="115">
        <f>SUM(I18:J18)</f>
        <v>1</v>
      </c>
    </row>
    <row r="19" spans="7:11" ht="15.75" thickBot="1" x14ac:dyDescent="0.3">
      <c r="G19" s="94" t="s">
        <v>127</v>
      </c>
      <c r="H19" s="94">
        <f>SUM(H15:H18)</f>
        <v>4</v>
      </c>
      <c r="I19" s="94">
        <f>SUM(I15:I18)</f>
        <v>2</v>
      </c>
      <c r="J19" s="94">
        <f>SUM(J15:J18)</f>
        <v>3</v>
      </c>
      <c r="K19" s="94">
        <f>SUM(K15:K18)</f>
        <v>5</v>
      </c>
    </row>
    <row r="20" spans="7:11" ht="15.75" thickBot="1" x14ac:dyDescent="0.3"/>
    <row r="21" spans="7:11" ht="15.75" thickBot="1" x14ac:dyDescent="0.3">
      <c r="G21" s="199" t="s">
        <v>179</v>
      </c>
      <c r="H21" s="200"/>
      <c r="I21" s="200"/>
      <c r="J21" s="200"/>
      <c r="K21" s="201"/>
    </row>
    <row r="22" spans="7:11" ht="15.75" thickBot="1" x14ac:dyDescent="0.3">
      <c r="G22" s="109" t="s">
        <v>168</v>
      </c>
      <c r="H22" s="110" t="s">
        <v>174</v>
      </c>
      <c r="I22" s="110" t="s">
        <v>175</v>
      </c>
      <c r="J22" s="111" t="s">
        <v>176</v>
      </c>
      <c r="K22" s="109" t="s">
        <v>97</v>
      </c>
    </row>
    <row r="23" spans="7:11" ht="15.75" thickBot="1" x14ac:dyDescent="0.3">
      <c r="G23" s="114" t="s">
        <v>169</v>
      </c>
      <c r="H23" s="114">
        <v>1</v>
      </c>
      <c r="I23" s="114">
        <v>1</v>
      </c>
      <c r="J23" s="105">
        <v>2</v>
      </c>
      <c r="K23" s="115">
        <f t="shared" ref="K23:K28" si="0">SUM(I23:J23)</f>
        <v>3</v>
      </c>
    </row>
    <row r="24" spans="7:11" ht="15.75" thickBot="1" x14ac:dyDescent="0.3">
      <c r="G24" s="114" t="s">
        <v>170</v>
      </c>
      <c r="H24" s="114">
        <v>1</v>
      </c>
      <c r="I24" s="114">
        <v>2</v>
      </c>
      <c r="J24" s="105">
        <v>1</v>
      </c>
      <c r="K24" s="115">
        <f t="shared" si="0"/>
        <v>3</v>
      </c>
    </row>
    <row r="25" spans="7:11" ht="15.75" thickBot="1" x14ac:dyDescent="0.3">
      <c r="G25" s="114" t="s">
        <v>171</v>
      </c>
      <c r="H25" s="114">
        <v>1</v>
      </c>
      <c r="I25" s="114">
        <v>1</v>
      </c>
      <c r="J25" s="105">
        <v>0</v>
      </c>
      <c r="K25" s="115">
        <f t="shared" si="0"/>
        <v>1</v>
      </c>
    </row>
    <row r="26" spans="7:11" ht="15.75" thickBot="1" x14ac:dyDescent="0.3">
      <c r="G26" s="114" t="s">
        <v>172</v>
      </c>
      <c r="H26" s="114">
        <v>1</v>
      </c>
      <c r="I26" s="114">
        <v>2</v>
      </c>
      <c r="J26" s="105">
        <v>3</v>
      </c>
      <c r="K26" s="115">
        <f t="shared" si="0"/>
        <v>5</v>
      </c>
    </row>
    <row r="27" spans="7:11" ht="15.75" thickBot="1" x14ac:dyDescent="0.3">
      <c r="G27" s="116" t="s">
        <v>173</v>
      </c>
      <c r="H27" s="116">
        <v>1</v>
      </c>
      <c r="I27" s="116">
        <v>2</v>
      </c>
      <c r="J27" s="117">
        <v>2</v>
      </c>
      <c r="K27" s="115">
        <f t="shared" si="0"/>
        <v>4</v>
      </c>
    </row>
    <row r="28" spans="7:11" ht="15.75" thickBot="1" x14ac:dyDescent="0.3">
      <c r="G28" s="116" t="s">
        <v>181</v>
      </c>
      <c r="H28" s="116">
        <v>1</v>
      </c>
      <c r="I28" s="116">
        <v>1</v>
      </c>
      <c r="J28" s="117">
        <v>2</v>
      </c>
      <c r="K28" s="115">
        <f t="shared" si="0"/>
        <v>3</v>
      </c>
    </row>
    <row r="29" spans="7:11" ht="15.75" thickBot="1" x14ac:dyDescent="0.3">
      <c r="G29" s="94" t="s">
        <v>127</v>
      </c>
      <c r="H29" s="94">
        <f>SUM(H23:H28)</f>
        <v>6</v>
      </c>
      <c r="I29" s="94">
        <f>SUM(I23:I28)</f>
        <v>9</v>
      </c>
      <c r="J29" s="94">
        <f>SUM(J23:J28)</f>
        <v>10</v>
      </c>
      <c r="K29" s="94">
        <f>SUM(K23:K28)</f>
        <v>19</v>
      </c>
    </row>
    <row r="30" spans="7:11" ht="15.75" thickBot="1" x14ac:dyDescent="0.3"/>
    <row r="31" spans="7:11" ht="15.75" thickBot="1" x14ac:dyDescent="0.3">
      <c r="G31" s="199" t="s">
        <v>180</v>
      </c>
      <c r="H31" s="200"/>
      <c r="I31" s="200"/>
      <c r="J31" s="200"/>
      <c r="K31" s="201"/>
    </row>
    <row r="32" spans="7:11" ht="15.75" thickBot="1" x14ac:dyDescent="0.3">
      <c r="G32" s="109" t="s">
        <v>168</v>
      </c>
      <c r="H32" s="110" t="s">
        <v>174</v>
      </c>
      <c r="I32" s="110" t="s">
        <v>175</v>
      </c>
      <c r="J32" s="111" t="s">
        <v>176</v>
      </c>
      <c r="K32" s="109" t="s">
        <v>97</v>
      </c>
    </row>
    <row r="33" spans="7:11" ht="15.75" thickBot="1" x14ac:dyDescent="0.3">
      <c r="G33" s="114" t="s">
        <v>182</v>
      </c>
      <c r="H33" s="114" t="s">
        <v>185</v>
      </c>
      <c r="I33" s="114">
        <v>1</v>
      </c>
      <c r="J33" s="105">
        <v>3</v>
      </c>
      <c r="K33" s="115">
        <f>SUM(I33:J33)</f>
        <v>4</v>
      </c>
    </row>
    <row r="34" spans="7:11" ht="15.75" thickBot="1" x14ac:dyDescent="0.3">
      <c r="G34" s="114" t="s">
        <v>183</v>
      </c>
      <c r="H34" s="114" t="s">
        <v>185</v>
      </c>
      <c r="I34" s="114">
        <v>0</v>
      </c>
      <c r="J34" s="105">
        <v>2</v>
      </c>
      <c r="K34" s="115">
        <f>SUM(I34:J34)</f>
        <v>2</v>
      </c>
    </row>
    <row r="35" spans="7:11" ht="15.75" thickBot="1" x14ac:dyDescent="0.3">
      <c r="G35" s="114" t="s">
        <v>184</v>
      </c>
      <c r="H35" s="114" t="s">
        <v>185</v>
      </c>
      <c r="I35" s="114">
        <v>4</v>
      </c>
      <c r="J35" s="105">
        <v>3</v>
      </c>
      <c r="K35" s="115">
        <f>SUM(I35:J35)</f>
        <v>7</v>
      </c>
    </row>
    <row r="36" spans="7:11" ht="15.75" thickBot="1" x14ac:dyDescent="0.3">
      <c r="G36" s="94" t="s">
        <v>127</v>
      </c>
      <c r="H36" s="94">
        <v>3</v>
      </c>
      <c r="I36" s="94">
        <f>SUM(I33:I35)</f>
        <v>5</v>
      </c>
      <c r="J36" s="94">
        <f>SUM(J33:J35)</f>
        <v>8</v>
      </c>
      <c r="K36" s="94">
        <f>SUM(K33:K35)</f>
        <v>13</v>
      </c>
    </row>
  </sheetData>
  <mergeCells count="4">
    <mergeCell ref="G4:K4"/>
    <mergeCell ref="G13:K13"/>
    <mergeCell ref="G21:K21"/>
    <mergeCell ref="G31:K3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D8"/>
  <sheetViews>
    <sheetView workbookViewId="0">
      <selection activeCell="E9" sqref="E8:E9"/>
    </sheetView>
  </sheetViews>
  <sheetFormatPr baseColWidth="10" defaultRowHeight="15" x14ac:dyDescent="0.25"/>
  <cols>
    <col min="2" max="2" width="18.5703125" customWidth="1"/>
    <col min="3" max="3" width="15.140625" customWidth="1"/>
    <col min="4" max="4" width="12.5703125" customWidth="1"/>
  </cols>
  <sheetData>
    <row r="1" spans="2:4" ht="15.75" thickBot="1" x14ac:dyDescent="0.3"/>
    <row r="2" spans="2:4" ht="15" customHeight="1" thickBot="1" x14ac:dyDescent="0.3">
      <c r="B2" s="202" t="s">
        <v>191</v>
      </c>
      <c r="C2" s="205" t="s">
        <v>192</v>
      </c>
      <c r="D2" s="206"/>
    </row>
    <row r="3" spans="2:4" ht="15.75" thickBot="1" x14ac:dyDescent="0.3">
      <c r="B3" s="203"/>
      <c r="C3" s="205" t="s">
        <v>193</v>
      </c>
      <c r="D3" s="206"/>
    </row>
    <row r="4" spans="2:4" ht="15.75" thickBot="1" x14ac:dyDescent="0.3">
      <c r="B4" s="204"/>
      <c r="C4" s="135" t="s">
        <v>194</v>
      </c>
      <c r="D4" s="135" t="s">
        <v>195</v>
      </c>
    </row>
    <row r="5" spans="2:4" x14ac:dyDescent="0.25">
      <c r="B5" s="127" t="s">
        <v>196</v>
      </c>
      <c r="C5" s="128"/>
      <c r="D5" s="129"/>
    </row>
    <row r="6" spans="2:4" x14ac:dyDescent="0.25">
      <c r="B6" s="130" t="s">
        <v>197</v>
      </c>
      <c r="C6" s="131"/>
      <c r="D6" s="132"/>
    </row>
    <row r="7" spans="2:4" x14ac:dyDescent="0.25">
      <c r="B7" s="133" t="s">
        <v>198</v>
      </c>
      <c r="C7" s="136">
        <v>6.0977239321188398E-2</v>
      </c>
      <c r="D7" s="137">
        <v>0.17401857816365601</v>
      </c>
    </row>
    <row r="8" spans="2:4" ht="15.75" thickBot="1" x14ac:dyDescent="0.3">
      <c r="B8" s="134" t="s">
        <v>199</v>
      </c>
      <c r="C8" s="138">
        <v>7.5481657429400897E-2</v>
      </c>
      <c r="D8" s="139">
        <v>0.21233949264015001</v>
      </c>
    </row>
  </sheetData>
  <mergeCells count="3">
    <mergeCell ref="B2:B4"/>
    <mergeCell ref="C3:D3"/>
    <mergeCell ref="C2:D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N12"/>
  <sheetViews>
    <sheetView workbookViewId="0">
      <selection activeCell="B2" sqref="B2:N8"/>
    </sheetView>
  </sheetViews>
  <sheetFormatPr baseColWidth="10" defaultRowHeight="15" x14ac:dyDescent="0.25"/>
  <cols>
    <col min="3" max="3" width="7.7109375" customWidth="1"/>
    <col min="4" max="4" width="9.28515625" customWidth="1"/>
    <col min="5" max="9" width="7.7109375" customWidth="1"/>
    <col min="10" max="10" width="8.7109375" customWidth="1"/>
    <col min="11" max="11" width="13.7109375" customWidth="1"/>
    <col min="13" max="13" width="13.7109375" customWidth="1"/>
    <col min="14" max="14" width="12.7109375" customWidth="1"/>
  </cols>
  <sheetData>
    <row r="1" spans="2:14" ht="15.75" thickBot="1" x14ac:dyDescent="0.3"/>
    <row r="2" spans="2:14" ht="15.75" thickBot="1" x14ac:dyDescent="0.3">
      <c r="B2" s="199" t="s">
        <v>224</v>
      </c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1"/>
    </row>
    <row r="3" spans="2:14" ht="15.75" thickBot="1" x14ac:dyDescent="0.3">
      <c r="B3" s="109" t="s">
        <v>209</v>
      </c>
      <c r="C3" s="110" t="s">
        <v>210</v>
      </c>
      <c r="D3" s="110" t="s">
        <v>211</v>
      </c>
      <c r="E3" s="110" t="s">
        <v>212</v>
      </c>
      <c r="F3" s="110" t="s">
        <v>213</v>
      </c>
      <c r="G3" s="110" t="s">
        <v>214</v>
      </c>
      <c r="H3" s="110" t="s">
        <v>215</v>
      </c>
      <c r="I3" s="110" t="s">
        <v>216</v>
      </c>
      <c r="J3" s="110" t="s">
        <v>217</v>
      </c>
      <c r="K3" s="110" t="s">
        <v>218</v>
      </c>
      <c r="L3" s="110" t="s">
        <v>219</v>
      </c>
      <c r="M3" s="110" t="s">
        <v>220</v>
      </c>
      <c r="N3" s="110" t="s">
        <v>221</v>
      </c>
    </row>
    <row r="4" spans="2:14" ht="15.75" thickBot="1" x14ac:dyDescent="0.3">
      <c r="B4" s="105">
        <v>2013</v>
      </c>
      <c r="C4" s="105">
        <v>0</v>
      </c>
      <c r="D4" s="105">
        <v>2.57</v>
      </c>
      <c r="E4" s="105">
        <v>5.36</v>
      </c>
      <c r="F4" s="142">
        <v>6.75</v>
      </c>
      <c r="G4" s="105">
        <v>10.4</v>
      </c>
      <c r="H4" s="105">
        <v>3.11</v>
      </c>
      <c r="I4" s="105">
        <v>4.38</v>
      </c>
      <c r="J4" s="142">
        <v>12.95</v>
      </c>
      <c r="K4" s="105">
        <v>8.14</v>
      </c>
      <c r="L4" s="105">
        <v>4.53</v>
      </c>
      <c r="M4" s="105">
        <v>0.57999999999999996</v>
      </c>
      <c r="N4" s="142">
        <v>3.06</v>
      </c>
    </row>
    <row r="5" spans="2:14" ht="15.75" thickBot="1" x14ac:dyDescent="0.3">
      <c r="B5" s="105">
        <v>2014</v>
      </c>
      <c r="C5" s="105">
        <v>4.63</v>
      </c>
      <c r="D5" s="105">
        <v>3.01</v>
      </c>
      <c r="E5" s="105">
        <v>7.71</v>
      </c>
      <c r="F5" s="142">
        <v>7.64</v>
      </c>
      <c r="G5" s="105">
        <v>10.53</v>
      </c>
      <c r="H5" s="105">
        <v>6.82</v>
      </c>
      <c r="I5" s="105">
        <v>6.64</v>
      </c>
      <c r="J5" s="142">
        <v>8.9600000000000009</v>
      </c>
      <c r="K5" s="105">
        <v>3.61</v>
      </c>
      <c r="L5" s="105">
        <v>2.93</v>
      </c>
      <c r="M5" s="105">
        <v>4.1500000000000004</v>
      </c>
      <c r="N5" s="142">
        <v>4.08</v>
      </c>
    </row>
    <row r="6" spans="2:14" ht="15.75" thickBot="1" x14ac:dyDescent="0.3">
      <c r="B6" s="105">
        <v>2015</v>
      </c>
      <c r="C6" s="105">
        <v>6.51</v>
      </c>
      <c r="D6" s="105">
        <v>4.3</v>
      </c>
      <c r="E6" s="105">
        <v>5.44</v>
      </c>
      <c r="F6" s="142">
        <v>8.5299999999999994</v>
      </c>
      <c r="G6" s="105">
        <v>5.78</v>
      </c>
      <c r="H6" s="105">
        <v>8.3699999999999992</v>
      </c>
      <c r="I6" s="105">
        <v>11.76</v>
      </c>
      <c r="J6" s="142">
        <v>5.86</v>
      </c>
      <c r="K6" s="105">
        <v>5.6</v>
      </c>
      <c r="L6" s="105">
        <v>3.66</v>
      </c>
      <c r="M6" s="105">
        <v>3.76</v>
      </c>
      <c r="N6" s="142">
        <v>3.55</v>
      </c>
    </row>
    <row r="7" spans="2:14" ht="15.75" thickBot="1" x14ac:dyDescent="0.3">
      <c r="B7" s="105">
        <v>2016</v>
      </c>
      <c r="C7" s="105">
        <v>2.64</v>
      </c>
      <c r="D7" s="105">
        <v>2.93</v>
      </c>
      <c r="E7" s="105">
        <v>3.6</v>
      </c>
      <c r="F7" s="142">
        <v>8.1199999999999992</v>
      </c>
      <c r="G7" s="105">
        <v>7.27</v>
      </c>
      <c r="H7" s="105">
        <v>6.64</v>
      </c>
      <c r="I7" s="105">
        <v>7.35</v>
      </c>
      <c r="J7" s="142">
        <v>4.22</v>
      </c>
      <c r="K7" s="105">
        <v>3.56</v>
      </c>
      <c r="L7" s="105">
        <v>2.08</v>
      </c>
      <c r="M7" s="105">
        <v>3.07</v>
      </c>
      <c r="N7" s="142">
        <v>4.32</v>
      </c>
    </row>
    <row r="8" spans="2:14" ht="15.75" thickBot="1" x14ac:dyDescent="0.3">
      <c r="B8" s="105">
        <v>2017</v>
      </c>
      <c r="C8" s="117">
        <v>5.54</v>
      </c>
      <c r="D8" s="117">
        <v>5.69</v>
      </c>
      <c r="E8" s="117">
        <v>4.12</v>
      </c>
      <c r="F8" s="142">
        <v>9.9700000000000006</v>
      </c>
      <c r="G8" s="117">
        <v>0</v>
      </c>
      <c r="H8" s="117">
        <v>14.54</v>
      </c>
      <c r="I8" s="117">
        <v>9.18</v>
      </c>
      <c r="J8" s="142">
        <v>6.28</v>
      </c>
      <c r="K8" s="117">
        <v>4.58</v>
      </c>
      <c r="L8" s="117">
        <v>4.0199999999999996</v>
      </c>
      <c r="M8" s="117">
        <v>3.62</v>
      </c>
      <c r="N8" s="142">
        <v>5.14</v>
      </c>
    </row>
    <row r="9" spans="2:14" ht="15.75" thickBot="1" x14ac:dyDescent="0.3"/>
    <row r="10" spans="2:14" ht="15.75" thickBot="1" x14ac:dyDescent="0.3">
      <c r="B10" s="199" t="s">
        <v>225</v>
      </c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1"/>
    </row>
    <row r="11" spans="2:14" ht="15.75" thickBot="1" x14ac:dyDescent="0.3">
      <c r="B11" s="109" t="s">
        <v>222</v>
      </c>
      <c r="C11" s="110" t="s">
        <v>210</v>
      </c>
      <c r="D11" s="110" t="s">
        <v>211</v>
      </c>
      <c r="E11" s="110" t="s">
        <v>212</v>
      </c>
      <c r="F11" s="110" t="s">
        <v>213</v>
      </c>
      <c r="G11" s="110" t="s">
        <v>214</v>
      </c>
      <c r="H11" s="110" t="s">
        <v>215</v>
      </c>
      <c r="I11" s="110" t="s">
        <v>216</v>
      </c>
      <c r="J11" s="110" t="s">
        <v>217</v>
      </c>
      <c r="K11" s="110" t="s">
        <v>218</v>
      </c>
      <c r="L11" s="110" t="s">
        <v>219</v>
      </c>
      <c r="M11" s="110" t="s">
        <v>220</v>
      </c>
      <c r="N11" s="110" t="s">
        <v>221</v>
      </c>
    </row>
    <row r="12" spans="2:14" ht="15.75" thickBot="1" x14ac:dyDescent="0.3">
      <c r="B12" s="105" t="s">
        <v>223</v>
      </c>
      <c r="C12" s="105">
        <f>AVERAGE(C4:C8)</f>
        <v>3.8639999999999999</v>
      </c>
      <c r="D12" s="105">
        <f t="shared" ref="D12:N12" si="0">AVERAGE(D4:D8)</f>
        <v>3.7</v>
      </c>
      <c r="E12" s="105">
        <f t="shared" si="0"/>
        <v>5.2460000000000004</v>
      </c>
      <c r="F12" s="142">
        <f t="shared" si="0"/>
        <v>8.202</v>
      </c>
      <c r="G12" s="105">
        <f t="shared" si="0"/>
        <v>6.7960000000000012</v>
      </c>
      <c r="H12" s="105">
        <f t="shared" si="0"/>
        <v>7.895999999999999</v>
      </c>
      <c r="I12" s="105">
        <f t="shared" si="0"/>
        <v>7.8620000000000001</v>
      </c>
      <c r="J12" s="142">
        <f t="shared" si="0"/>
        <v>7.653999999999999</v>
      </c>
      <c r="K12" s="105">
        <f t="shared" si="0"/>
        <v>5.0980000000000008</v>
      </c>
      <c r="L12" s="105">
        <f t="shared" si="0"/>
        <v>3.444</v>
      </c>
      <c r="M12" s="105">
        <f t="shared" si="0"/>
        <v>3.036</v>
      </c>
      <c r="N12" s="142">
        <f t="shared" si="0"/>
        <v>4.03</v>
      </c>
    </row>
  </sheetData>
  <mergeCells count="2">
    <mergeCell ref="B2:N2"/>
    <mergeCell ref="B10:N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E52"/>
  <sheetViews>
    <sheetView workbookViewId="0">
      <selection activeCell="D60" sqref="D60"/>
    </sheetView>
  </sheetViews>
  <sheetFormatPr baseColWidth="10" defaultRowHeight="15" x14ac:dyDescent="0.25"/>
  <cols>
    <col min="3" max="3" width="19.28515625" customWidth="1"/>
    <col min="4" max="4" width="15.28515625" customWidth="1"/>
    <col min="5" max="5" width="15" customWidth="1"/>
  </cols>
  <sheetData>
    <row r="1" spans="2:5" ht="15.75" thickBot="1" x14ac:dyDescent="0.3"/>
    <row r="2" spans="2:5" ht="16.5" thickBot="1" x14ac:dyDescent="0.3">
      <c r="B2" s="196" t="s">
        <v>258</v>
      </c>
      <c r="C2" s="197"/>
      <c r="D2" s="197"/>
      <c r="E2" s="198"/>
    </row>
    <row r="3" spans="2:5" ht="34.5" customHeight="1" thickBot="1" x14ac:dyDescent="0.3">
      <c r="B3" s="100" t="s">
        <v>256</v>
      </c>
      <c r="C3" s="100" t="s">
        <v>231</v>
      </c>
      <c r="D3" s="143" t="s">
        <v>232</v>
      </c>
      <c r="E3" s="143" t="s">
        <v>257</v>
      </c>
    </row>
    <row r="4" spans="2:5" ht="15.75" thickBot="1" x14ac:dyDescent="0.3">
      <c r="B4" s="207" t="s">
        <v>248</v>
      </c>
      <c r="C4" s="144" t="s">
        <v>226</v>
      </c>
      <c r="D4" s="144" t="s">
        <v>233</v>
      </c>
      <c r="E4" s="144">
        <v>55120</v>
      </c>
    </row>
    <row r="5" spans="2:5" ht="15.75" thickBot="1" x14ac:dyDescent="0.3">
      <c r="B5" s="207"/>
      <c r="C5" s="145" t="s">
        <v>227</v>
      </c>
      <c r="D5" s="145" t="s">
        <v>234</v>
      </c>
      <c r="E5" s="145">
        <v>33072</v>
      </c>
    </row>
    <row r="6" spans="2:5" ht="15.75" thickBot="1" x14ac:dyDescent="0.3">
      <c r="B6" s="207"/>
      <c r="C6" s="145" t="s">
        <v>228</v>
      </c>
      <c r="D6" s="145" t="s">
        <v>235</v>
      </c>
      <c r="E6" s="145">
        <v>49608</v>
      </c>
    </row>
    <row r="7" spans="2:5" ht="15.75" thickBot="1" x14ac:dyDescent="0.3">
      <c r="B7" s="207"/>
      <c r="C7" s="145" t="s">
        <v>229</v>
      </c>
      <c r="D7" s="145" t="s">
        <v>235</v>
      </c>
      <c r="E7" s="145"/>
    </row>
    <row r="8" spans="2:5" ht="15.75" thickBot="1" x14ac:dyDescent="0.3">
      <c r="B8" s="207"/>
      <c r="C8" s="146" t="s">
        <v>230</v>
      </c>
      <c r="D8" s="146" t="s">
        <v>236</v>
      </c>
      <c r="E8" s="146"/>
    </row>
    <row r="9" spans="2:5" ht="15.75" thickBot="1" x14ac:dyDescent="0.3">
      <c r="B9" s="207"/>
      <c r="C9" s="144" t="s">
        <v>237</v>
      </c>
      <c r="D9" s="144" t="s">
        <v>239</v>
      </c>
      <c r="E9" s="144">
        <v>20394</v>
      </c>
    </row>
    <row r="10" spans="2:5" ht="15.75" thickBot="1" x14ac:dyDescent="0.3">
      <c r="B10" s="207"/>
      <c r="C10" s="147"/>
      <c r="D10" s="145" t="s">
        <v>235</v>
      </c>
      <c r="E10" s="145">
        <v>100.952</v>
      </c>
    </row>
    <row r="11" spans="2:5" ht="15.75" thickBot="1" x14ac:dyDescent="0.3">
      <c r="B11" s="207"/>
      <c r="C11" s="146" t="s">
        <v>238</v>
      </c>
      <c r="D11" s="146" t="s">
        <v>236</v>
      </c>
      <c r="E11" s="146"/>
    </row>
    <row r="12" spans="2:5" ht="15.75" thickBot="1" x14ac:dyDescent="0.3">
      <c r="B12" s="207" t="s">
        <v>249</v>
      </c>
      <c r="C12" s="144" t="s">
        <v>226</v>
      </c>
      <c r="D12" s="144" t="s">
        <v>233</v>
      </c>
      <c r="E12" s="144">
        <v>1323</v>
      </c>
    </row>
    <row r="13" spans="2:5" ht="15.75" thickBot="1" x14ac:dyDescent="0.3">
      <c r="B13" s="207"/>
      <c r="C13" s="145" t="s">
        <v>227</v>
      </c>
      <c r="D13" s="145" t="s">
        <v>234</v>
      </c>
      <c r="E13" s="145">
        <v>794</v>
      </c>
    </row>
    <row r="14" spans="2:5" ht="15.75" thickBot="1" x14ac:dyDescent="0.3">
      <c r="B14" s="207"/>
      <c r="C14" s="145" t="s">
        <v>228</v>
      </c>
      <c r="D14" s="145" t="s">
        <v>235</v>
      </c>
      <c r="E14" s="145">
        <v>1786</v>
      </c>
    </row>
    <row r="15" spans="2:5" ht="15.75" thickBot="1" x14ac:dyDescent="0.3">
      <c r="B15" s="207"/>
      <c r="C15" s="145" t="s">
        <v>229</v>
      </c>
      <c r="D15" s="145" t="s">
        <v>235</v>
      </c>
      <c r="E15" s="145"/>
    </row>
    <row r="16" spans="2:5" ht="15.75" thickBot="1" x14ac:dyDescent="0.3">
      <c r="B16" s="207"/>
      <c r="C16" s="146" t="s">
        <v>230</v>
      </c>
      <c r="D16" s="146" t="s">
        <v>236</v>
      </c>
      <c r="E16" s="146"/>
    </row>
    <row r="17" spans="2:5" ht="15.75" thickBot="1" x14ac:dyDescent="0.3">
      <c r="B17" s="207" t="s">
        <v>250</v>
      </c>
      <c r="C17" s="144" t="s">
        <v>226</v>
      </c>
      <c r="D17" s="144" t="s">
        <v>233</v>
      </c>
      <c r="E17" s="144">
        <v>6063</v>
      </c>
    </row>
    <row r="18" spans="2:5" ht="15.75" thickBot="1" x14ac:dyDescent="0.3">
      <c r="B18" s="207"/>
      <c r="C18" s="145" t="s">
        <v>227</v>
      </c>
      <c r="D18" s="145" t="s">
        <v>234</v>
      </c>
      <c r="E18" s="145">
        <v>3638</v>
      </c>
    </row>
    <row r="19" spans="2:5" ht="15.75" thickBot="1" x14ac:dyDescent="0.3">
      <c r="B19" s="207"/>
      <c r="C19" s="145" t="s">
        <v>228</v>
      </c>
      <c r="D19" s="145" t="s">
        <v>235</v>
      </c>
      <c r="E19" s="145">
        <v>18189</v>
      </c>
    </row>
    <row r="20" spans="2:5" ht="15.75" thickBot="1" x14ac:dyDescent="0.3">
      <c r="B20" s="207"/>
      <c r="C20" s="145" t="s">
        <v>229</v>
      </c>
      <c r="D20" s="145" t="s">
        <v>235</v>
      </c>
      <c r="E20" s="145"/>
    </row>
    <row r="21" spans="2:5" ht="15.75" thickBot="1" x14ac:dyDescent="0.3">
      <c r="B21" s="207"/>
      <c r="C21" s="146" t="s">
        <v>230</v>
      </c>
      <c r="D21" s="146" t="s">
        <v>236</v>
      </c>
      <c r="E21" s="146"/>
    </row>
    <row r="22" spans="2:5" ht="15.75" thickBot="1" x14ac:dyDescent="0.3">
      <c r="B22" s="208" t="s">
        <v>251</v>
      </c>
      <c r="C22" s="144" t="s">
        <v>226</v>
      </c>
      <c r="D22" s="144" t="s">
        <v>233</v>
      </c>
      <c r="E22" s="144">
        <v>7283</v>
      </c>
    </row>
    <row r="23" spans="2:5" ht="15.75" thickBot="1" x14ac:dyDescent="0.3">
      <c r="B23" s="208"/>
      <c r="C23" s="145" t="s">
        <v>227</v>
      </c>
      <c r="D23" s="145" t="s">
        <v>234</v>
      </c>
      <c r="E23" s="145">
        <v>1311</v>
      </c>
    </row>
    <row r="24" spans="2:5" ht="15.75" thickBot="1" x14ac:dyDescent="0.3">
      <c r="B24" s="208"/>
      <c r="C24" s="145" t="s">
        <v>228</v>
      </c>
      <c r="D24" s="145" t="s">
        <v>235</v>
      </c>
      <c r="E24" s="145">
        <v>209750</v>
      </c>
    </row>
    <row r="25" spans="2:5" ht="15.75" thickBot="1" x14ac:dyDescent="0.3">
      <c r="B25" s="208"/>
      <c r="C25" s="145" t="s">
        <v>229</v>
      </c>
      <c r="D25" s="145" t="s">
        <v>235</v>
      </c>
      <c r="E25" s="145"/>
    </row>
    <row r="26" spans="2:5" ht="15.75" thickBot="1" x14ac:dyDescent="0.3">
      <c r="B26" s="208"/>
      <c r="C26" s="146" t="s">
        <v>230</v>
      </c>
      <c r="D26" s="146" t="s">
        <v>236</v>
      </c>
      <c r="E26" s="146"/>
    </row>
    <row r="27" spans="2:5" ht="15.75" thickBot="1" x14ac:dyDescent="0.3">
      <c r="B27" s="208"/>
      <c r="C27" s="144" t="s">
        <v>240</v>
      </c>
      <c r="D27" s="144" t="s">
        <v>241</v>
      </c>
      <c r="E27" s="144">
        <v>1821</v>
      </c>
    </row>
    <row r="28" spans="2:5" ht="15.75" thickBot="1" x14ac:dyDescent="0.3">
      <c r="B28" s="208"/>
      <c r="C28" s="147"/>
      <c r="D28" s="145" t="s">
        <v>246</v>
      </c>
      <c r="E28" s="145">
        <v>1310.94</v>
      </c>
    </row>
    <row r="29" spans="2:5" ht="15.75" thickBot="1" x14ac:dyDescent="0.3">
      <c r="B29" s="208"/>
      <c r="C29" s="146" t="s">
        <v>238</v>
      </c>
      <c r="D29" s="146" t="s">
        <v>247</v>
      </c>
      <c r="E29" s="146"/>
    </row>
    <row r="30" spans="2:5" ht="15.75" thickBot="1" x14ac:dyDescent="0.3">
      <c r="B30" s="207" t="s">
        <v>252</v>
      </c>
      <c r="C30" s="144" t="s">
        <v>226</v>
      </c>
      <c r="D30" s="144" t="s">
        <v>233</v>
      </c>
      <c r="E30" s="144">
        <v>312</v>
      </c>
    </row>
    <row r="31" spans="2:5" ht="15.75" thickBot="1" x14ac:dyDescent="0.3">
      <c r="B31" s="207"/>
      <c r="C31" s="145" t="s">
        <v>227</v>
      </c>
      <c r="D31" s="145" t="s">
        <v>234</v>
      </c>
      <c r="E31" s="145">
        <v>37</v>
      </c>
    </row>
    <row r="32" spans="2:5" ht="15.75" thickBot="1" x14ac:dyDescent="0.3">
      <c r="B32" s="207"/>
      <c r="C32" s="145" t="s">
        <v>228</v>
      </c>
      <c r="D32" s="145" t="s">
        <v>235</v>
      </c>
      <c r="E32" s="145">
        <v>599</v>
      </c>
    </row>
    <row r="33" spans="2:5" ht="15.75" thickBot="1" x14ac:dyDescent="0.3">
      <c r="B33" s="207"/>
      <c r="C33" s="145" t="s">
        <v>229</v>
      </c>
      <c r="D33" s="145" t="s">
        <v>235</v>
      </c>
      <c r="E33" s="145"/>
    </row>
    <row r="34" spans="2:5" ht="15.75" thickBot="1" x14ac:dyDescent="0.3">
      <c r="B34" s="207"/>
      <c r="C34" s="146" t="s">
        <v>230</v>
      </c>
      <c r="D34" s="146" t="s">
        <v>236</v>
      </c>
      <c r="E34" s="146"/>
    </row>
    <row r="35" spans="2:5" ht="15.75" thickBot="1" x14ac:dyDescent="0.3">
      <c r="B35" s="207"/>
      <c r="C35" s="144" t="s">
        <v>227</v>
      </c>
      <c r="D35" s="144" t="s">
        <v>244</v>
      </c>
      <c r="E35" s="144"/>
    </row>
    <row r="36" spans="2:5" ht="15.75" thickBot="1" x14ac:dyDescent="0.3">
      <c r="B36" s="207"/>
      <c r="C36" s="145" t="s">
        <v>242</v>
      </c>
      <c r="D36" s="145" t="s">
        <v>243</v>
      </c>
      <c r="E36" s="145"/>
    </row>
    <row r="37" spans="2:5" ht="15.75" thickBot="1" x14ac:dyDescent="0.3">
      <c r="B37" s="207"/>
      <c r="C37" s="146" t="s">
        <v>238</v>
      </c>
      <c r="D37" s="146" t="s">
        <v>245</v>
      </c>
      <c r="E37" s="146"/>
    </row>
    <row r="38" spans="2:5" ht="15.75" thickBot="1" x14ac:dyDescent="0.3">
      <c r="B38" s="207" t="s">
        <v>253</v>
      </c>
      <c r="C38" s="144" t="s">
        <v>226</v>
      </c>
      <c r="D38" s="144" t="s">
        <v>233</v>
      </c>
      <c r="E38" s="144">
        <v>6652</v>
      </c>
    </row>
    <row r="39" spans="2:5" ht="15.75" thickBot="1" x14ac:dyDescent="0.3">
      <c r="B39" s="207"/>
      <c r="C39" s="145" t="s">
        <v>227</v>
      </c>
      <c r="D39" s="145" t="s">
        <v>234</v>
      </c>
      <c r="E39" s="145">
        <v>3991</v>
      </c>
    </row>
    <row r="40" spans="2:5" ht="15.75" thickBot="1" x14ac:dyDescent="0.3">
      <c r="B40" s="207"/>
      <c r="C40" s="145" t="s">
        <v>228</v>
      </c>
      <c r="D40" s="145" t="s">
        <v>235</v>
      </c>
      <c r="E40" s="145">
        <v>199560</v>
      </c>
    </row>
    <row r="41" spans="2:5" ht="15.75" thickBot="1" x14ac:dyDescent="0.3">
      <c r="B41" s="207"/>
      <c r="C41" s="145" t="s">
        <v>229</v>
      </c>
      <c r="D41" s="145" t="s">
        <v>235</v>
      </c>
      <c r="E41" s="145"/>
    </row>
    <row r="42" spans="2:5" ht="15.75" thickBot="1" x14ac:dyDescent="0.3">
      <c r="B42" s="207"/>
      <c r="C42" s="146" t="s">
        <v>230</v>
      </c>
      <c r="D42" s="146" t="s">
        <v>236</v>
      </c>
      <c r="E42" s="146"/>
    </row>
    <row r="43" spans="2:5" ht="15.75" thickBot="1" x14ac:dyDescent="0.3">
      <c r="B43" s="207" t="s">
        <v>254</v>
      </c>
      <c r="C43" s="144" t="s">
        <v>226</v>
      </c>
      <c r="D43" s="144" t="s">
        <v>233</v>
      </c>
      <c r="E43" s="144">
        <v>210</v>
      </c>
    </row>
    <row r="44" spans="2:5" ht="15.75" thickBot="1" x14ac:dyDescent="0.3">
      <c r="B44" s="207"/>
      <c r="C44" s="145" t="s">
        <v>227</v>
      </c>
      <c r="D44" s="145" t="s">
        <v>234</v>
      </c>
      <c r="E44" s="145">
        <v>84</v>
      </c>
    </row>
    <row r="45" spans="2:5" ht="15.75" thickBot="1" x14ac:dyDescent="0.3">
      <c r="B45" s="207"/>
      <c r="C45" s="145" t="s">
        <v>228</v>
      </c>
      <c r="D45" s="145" t="s">
        <v>235</v>
      </c>
      <c r="E45" s="145">
        <v>1008</v>
      </c>
    </row>
    <row r="46" spans="2:5" ht="15.75" thickBot="1" x14ac:dyDescent="0.3">
      <c r="B46" s="207"/>
      <c r="C46" s="145" t="s">
        <v>229</v>
      </c>
      <c r="D46" s="145" t="s">
        <v>235</v>
      </c>
      <c r="E46" s="145"/>
    </row>
    <row r="47" spans="2:5" ht="15.75" thickBot="1" x14ac:dyDescent="0.3">
      <c r="B47" s="207"/>
      <c r="C47" s="146" t="s">
        <v>230</v>
      </c>
      <c r="D47" s="146" t="s">
        <v>236</v>
      </c>
      <c r="E47" s="146"/>
    </row>
    <row r="48" spans="2:5" ht="15.75" thickBot="1" x14ac:dyDescent="0.3">
      <c r="B48" s="207" t="s">
        <v>255</v>
      </c>
      <c r="C48" s="144" t="s">
        <v>226</v>
      </c>
      <c r="D48" s="144" t="s">
        <v>233</v>
      </c>
      <c r="E48" s="144">
        <v>57079</v>
      </c>
    </row>
    <row r="49" spans="2:5" ht="15.75" thickBot="1" x14ac:dyDescent="0.3">
      <c r="B49" s="207"/>
      <c r="C49" s="145" t="s">
        <v>227</v>
      </c>
      <c r="D49" s="145" t="s">
        <v>234</v>
      </c>
      <c r="E49" s="145">
        <v>171237</v>
      </c>
    </row>
    <row r="50" spans="2:5" ht="15.75" thickBot="1" x14ac:dyDescent="0.3">
      <c r="B50" s="207"/>
      <c r="C50" s="145" t="s">
        <v>228</v>
      </c>
      <c r="D50" s="145" t="s">
        <v>235</v>
      </c>
      <c r="E50" s="145">
        <v>85619</v>
      </c>
    </row>
    <row r="51" spans="2:5" ht="15.75" thickBot="1" x14ac:dyDescent="0.3">
      <c r="B51" s="207"/>
      <c r="C51" s="145" t="s">
        <v>229</v>
      </c>
      <c r="D51" s="145" t="s">
        <v>235</v>
      </c>
      <c r="E51" s="145"/>
    </row>
    <row r="52" spans="2:5" ht="15.75" thickBot="1" x14ac:dyDescent="0.3">
      <c r="B52" s="207"/>
      <c r="C52" s="146" t="s">
        <v>230</v>
      </c>
      <c r="D52" s="146" t="s">
        <v>236</v>
      </c>
      <c r="E52" s="146"/>
    </row>
  </sheetData>
  <mergeCells count="9">
    <mergeCell ref="B48:B52"/>
    <mergeCell ref="B43:B47"/>
    <mergeCell ref="B38:B42"/>
    <mergeCell ref="B2:E2"/>
    <mergeCell ref="B4:B11"/>
    <mergeCell ref="B12:B16"/>
    <mergeCell ref="B17:B21"/>
    <mergeCell ref="B22:B29"/>
    <mergeCell ref="B30:B3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E7"/>
  <sheetViews>
    <sheetView workbookViewId="0">
      <selection activeCell="F16" sqref="F16"/>
    </sheetView>
  </sheetViews>
  <sheetFormatPr baseColWidth="10" defaultRowHeight="15" x14ac:dyDescent="0.25"/>
  <cols>
    <col min="3" max="3" width="19" customWidth="1"/>
    <col min="4" max="4" width="17.7109375" customWidth="1"/>
    <col min="5" max="5" width="16.5703125" customWidth="1"/>
  </cols>
  <sheetData>
    <row r="1" spans="2:5" ht="15.75" thickBot="1" x14ac:dyDescent="0.3"/>
    <row r="2" spans="2:5" ht="15.75" thickBot="1" x14ac:dyDescent="0.3">
      <c r="B2" s="94" t="s">
        <v>259</v>
      </c>
      <c r="C2" s="94" t="s">
        <v>260</v>
      </c>
      <c r="D2" s="94" t="s">
        <v>261</v>
      </c>
      <c r="E2" s="94" t="s">
        <v>262</v>
      </c>
    </row>
    <row r="3" spans="2:5" ht="15.75" thickBot="1" x14ac:dyDescent="0.3">
      <c r="B3" s="105">
        <v>2013</v>
      </c>
      <c r="C3" s="148">
        <v>10</v>
      </c>
      <c r="D3" s="149">
        <v>11405</v>
      </c>
      <c r="E3" s="107">
        <v>8.77</v>
      </c>
    </row>
    <row r="4" spans="2:5" ht="15.75" thickBot="1" x14ac:dyDescent="0.3">
      <c r="B4" s="105">
        <v>2014</v>
      </c>
      <c r="C4" s="148">
        <v>23</v>
      </c>
      <c r="D4" s="149">
        <v>11221</v>
      </c>
      <c r="E4" s="107">
        <v>20.5</v>
      </c>
    </row>
    <row r="5" spans="2:5" ht="15.75" thickBot="1" x14ac:dyDescent="0.3">
      <c r="B5" s="105">
        <v>2015</v>
      </c>
      <c r="C5" s="148">
        <v>30</v>
      </c>
      <c r="D5" s="149">
        <v>11032</v>
      </c>
      <c r="E5" s="107">
        <v>27.19</v>
      </c>
    </row>
    <row r="6" spans="2:5" ht="15.75" thickBot="1" x14ac:dyDescent="0.3">
      <c r="B6" s="105">
        <v>2016</v>
      </c>
      <c r="C6" s="148">
        <v>30</v>
      </c>
      <c r="D6" s="149">
        <v>11065</v>
      </c>
      <c r="E6" s="107">
        <v>27.11</v>
      </c>
    </row>
    <row r="7" spans="2:5" ht="15.75" thickBot="1" x14ac:dyDescent="0.3">
      <c r="B7" s="105">
        <v>2017</v>
      </c>
      <c r="C7" s="148">
        <v>19</v>
      </c>
      <c r="D7" s="149">
        <v>11093</v>
      </c>
      <c r="E7" s="107">
        <v>17.13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CRONOGRAMA</vt:lpstr>
      <vt:lpstr>PPTO</vt:lpstr>
      <vt:lpstr>Hoja1</vt:lpstr>
      <vt:lpstr>Hoja2</vt:lpstr>
      <vt:lpstr>Hoja8</vt:lpstr>
      <vt:lpstr>Hoja3</vt:lpstr>
      <vt:lpstr>Hoja4</vt:lpstr>
      <vt:lpstr>Hoja5</vt:lpstr>
      <vt:lpstr>Hoja6</vt:lpstr>
      <vt:lpstr>Hoja7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FABRICIO</cp:lastModifiedBy>
  <dcterms:created xsi:type="dcterms:W3CDTF">2017-09-17T15:43:05Z</dcterms:created>
  <dcterms:modified xsi:type="dcterms:W3CDTF">2018-11-26T11:44:01Z</dcterms:modified>
</cp:coreProperties>
</file>